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M:\Delovodnik2025\ID2\8698E2CC-DC48-4C39-A943-C48DFA3E723D\0\12000-12999\12224\L\L\Razpisna dokumentacija (ID 12224)\"/>
    </mc:Choice>
  </mc:AlternateContent>
  <xr:revisionPtr revIDLastSave="0" documentId="13_ncr:1_{6F0D1C93-941E-4703-A146-DE8B89B513F1}" xr6:coauthVersionLast="47" xr6:coauthVersionMax="47" xr10:uidLastSave="{00000000-0000-0000-0000-000000000000}"/>
  <bookViews>
    <workbookView xWindow="57480" yWindow="-120" windowWidth="29040" windowHeight="15840" xr2:uid="{00000000-000D-0000-FFFF-FFFF00000000}"/>
  </bookViews>
  <sheets>
    <sheet name="7. sklop" sheetId="1" r:id="rId1"/>
    <sheet name="davki" sheetId="2" r:id="rId2"/>
  </sheets>
  <definedNames>
    <definedName name="_xlnm._FilterDatabase" localSheetId="0" hidden="1">'7. sklop'!$A$4:$J$33</definedName>
    <definedName name="_xlnm.Print_Area" localSheetId="0">'7. sklop'!$A$1:$D$33</definedName>
    <definedName name="_xlnm.Print_Titles" localSheetId="0">'7. sklop'!$4:$4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88" i="1" l="1"/>
  <c r="L288" i="1" s="1"/>
  <c r="K288" i="1" s="1"/>
  <c r="I287" i="1"/>
  <c r="L287" i="1" s="1"/>
  <c r="K287" i="1" s="1"/>
  <c r="L286" i="1"/>
  <c r="K286" i="1" s="1"/>
  <c r="I286" i="1"/>
  <c r="I81" i="1"/>
  <c r="L81" i="1" s="1"/>
  <c r="K81" i="1" s="1"/>
  <c r="I82" i="1"/>
  <c r="L82" i="1" s="1"/>
  <c r="K82" i="1" s="1"/>
  <c r="I7" i="1" l="1"/>
  <c r="L7" i="1" s="1"/>
  <c r="K7" i="1" s="1"/>
  <c r="I8" i="1"/>
  <c r="L8" i="1" s="1"/>
  <c r="K8" i="1" s="1"/>
  <c r="I9" i="1"/>
  <c r="L9" i="1" s="1"/>
  <c r="K9" i="1" s="1"/>
  <c r="I10" i="1"/>
  <c r="L10" i="1" s="1"/>
  <c r="K10" i="1" s="1"/>
  <c r="I11" i="1"/>
  <c r="L11" i="1" s="1"/>
  <c r="K11" i="1" s="1"/>
  <c r="I12" i="1"/>
  <c r="L12" i="1" s="1"/>
  <c r="K12" i="1" s="1"/>
  <c r="I13" i="1"/>
  <c r="L13" i="1" s="1"/>
  <c r="K13" i="1" s="1"/>
  <c r="I14" i="1"/>
  <c r="L14" i="1" s="1"/>
  <c r="K14" i="1" s="1"/>
  <c r="I15" i="1"/>
  <c r="L15" i="1" s="1"/>
  <c r="K15" i="1" s="1"/>
  <c r="I16" i="1"/>
  <c r="L16" i="1" s="1"/>
  <c r="K16" i="1" s="1"/>
  <c r="I17" i="1"/>
  <c r="L17" i="1" s="1"/>
  <c r="K17" i="1" s="1"/>
  <c r="I18" i="1"/>
  <c r="L18" i="1" s="1"/>
  <c r="K18" i="1" s="1"/>
  <c r="I19" i="1"/>
  <c r="L19" i="1" s="1"/>
  <c r="K19" i="1" s="1"/>
  <c r="I20" i="1"/>
  <c r="L20" i="1" s="1"/>
  <c r="K20" i="1" s="1"/>
  <c r="I21" i="1"/>
  <c r="L21" i="1" s="1"/>
  <c r="K21" i="1" s="1"/>
  <c r="I22" i="1"/>
  <c r="L22" i="1" s="1"/>
  <c r="K22" i="1" s="1"/>
  <c r="I23" i="1"/>
  <c r="L23" i="1" s="1"/>
  <c r="K23" i="1" s="1"/>
  <c r="I24" i="1"/>
  <c r="L24" i="1" s="1"/>
  <c r="K24" i="1" s="1"/>
  <c r="I25" i="1"/>
  <c r="L25" i="1" s="1"/>
  <c r="K25" i="1" s="1"/>
  <c r="I26" i="1"/>
  <c r="L26" i="1" s="1"/>
  <c r="K26" i="1" s="1"/>
  <c r="I27" i="1"/>
  <c r="L27" i="1" s="1"/>
  <c r="K27" i="1" s="1"/>
  <c r="I28" i="1"/>
  <c r="L28" i="1" s="1"/>
  <c r="K28" i="1" s="1"/>
  <c r="I29" i="1"/>
  <c r="L29" i="1" s="1"/>
  <c r="K29" i="1" s="1"/>
  <c r="I30" i="1"/>
  <c r="L30" i="1" s="1"/>
  <c r="K30" i="1" s="1"/>
  <c r="I31" i="1"/>
  <c r="L31" i="1" s="1"/>
  <c r="K31" i="1" s="1"/>
  <c r="I32" i="1"/>
  <c r="L32" i="1" s="1"/>
  <c r="K32" i="1" s="1"/>
  <c r="I33" i="1"/>
  <c r="L33" i="1" s="1"/>
  <c r="K33" i="1" s="1"/>
  <c r="I34" i="1"/>
  <c r="L34" i="1" s="1"/>
  <c r="K34" i="1" s="1"/>
  <c r="I35" i="1"/>
  <c r="L35" i="1" s="1"/>
  <c r="K35" i="1" s="1"/>
  <c r="I36" i="1"/>
  <c r="L36" i="1" s="1"/>
  <c r="K36" i="1" s="1"/>
  <c r="I37" i="1"/>
  <c r="L37" i="1" s="1"/>
  <c r="K37" i="1" s="1"/>
  <c r="I38" i="1"/>
  <c r="L38" i="1" s="1"/>
  <c r="K38" i="1" s="1"/>
  <c r="I39" i="1"/>
  <c r="L39" i="1" s="1"/>
  <c r="K39" i="1" s="1"/>
  <c r="I40" i="1"/>
  <c r="L40" i="1" s="1"/>
  <c r="K40" i="1" s="1"/>
  <c r="I41" i="1"/>
  <c r="L41" i="1" s="1"/>
  <c r="K41" i="1" s="1"/>
  <c r="I42" i="1"/>
  <c r="L42" i="1" s="1"/>
  <c r="K42" i="1" s="1"/>
  <c r="I43" i="1"/>
  <c r="L43" i="1" s="1"/>
  <c r="K43" i="1" s="1"/>
  <c r="I44" i="1"/>
  <c r="L44" i="1" s="1"/>
  <c r="K44" i="1" s="1"/>
  <c r="I45" i="1"/>
  <c r="L45" i="1" s="1"/>
  <c r="K45" i="1" s="1"/>
  <c r="I46" i="1"/>
  <c r="L46" i="1" s="1"/>
  <c r="K46" i="1" s="1"/>
  <c r="I47" i="1"/>
  <c r="L47" i="1" s="1"/>
  <c r="K47" i="1" s="1"/>
  <c r="I48" i="1"/>
  <c r="L48" i="1" s="1"/>
  <c r="K48" i="1" s="1"/>
  <c r="I49" i="1"/>
  <c r="L49" i="1" s="1"/>
  <c r="K49" i="1" s="1"/>
  <c r="I50" i="1"/>
  <c r="L50" i="1" s="1"/>
  <c r="K50" i="1" s="1"/>
  <c r="I51" i="1"/>
  <c r="L51" i="1" s="1"/>
  <c r="K51" i="1" s="1"/>
  <c r="I52" i="1"/>
  <c r="L52" i="1" s="1"/>
  <c r="K52" i="1" s="1"/>
  <c r="I53" i="1"/>
  <c r="L53" i="1" s="1"/>
  <c r="K53" i="1" s="1"/>
  <c r="I54" i="1"/>
  <c r="L54" i="1" s="1"/>
  <c r="K54" i="1" s="1"/>
  <c r="I55" i="1"/>
  <c r="L55" i="1" s="1"/>
  <c r="K55" i="1" s="1"/>
  <c r="I56" i="1"/>
  <c r="L56" i="1" s="1"/>
  <c r="K56" i="1" s="1"/>
  <c r="I57" i="1"/>
  <c r="L57" i="1" s="1"/>
  <c r="K57" i="1" s="1"/>
  <c r="I58" i="1"/>
  <c r="L58" i="1" s="1"/>
  <c r="K58" i="1" s="1"/>
  <c r="I59" i="1"/>
  <c r="L59" i="1" s="1"/>
  <c r="K59" i="1" s="1"/>
  <c r="I60" i="1"/>
  <c r="L60" i="1" s="1"/>
  <c r="K60" i="1" s="1"/>
  <c r="I61" i="1"/>
  <c r="L61" i="1" s="1"/>
  <c r="K61" i="1" s="1"/>
  <c r="I62" i="1"/>
  <c r="L62" i="1" s="1"/>
  <c r="K62" i="1" s="1"/>
  <c r="I63" i="1"/>
  <c r="L63" i="1" s="1"/>
  <c r="K63" i="1" s="1"/>
  <c r="I64" i="1"/>
  <c r="L64" i="1" s="1"/>
  <c r="K64" i="1" s="1"/>
  <c r="I65" i="1"/>
  <c r="L65" i="1" s="1"/>
  <c r="K65" i="1" s="1"/>
  <c r="I66" i="1"/>
  <c r="L66" i="1" s="1"/>
  <c r="K66" i="1" s="1"/>
  <c r="I67" i="1"/>
  <c r="L67" i="1" s="1"/>
  <c r="K67" i="1" s="1"/>
  <c r="I68" i="1"/>
  <c r="L68" i="1" s="1"/>
  <c r="K68" i="1" s="1"/>
  <c r="I69" i="1"/>
  <c r="L69" i="1" s="1"/>
  <c r="K69" i="1" s="1"/>
  <c r="I70" i="1"/>
  <c r="L70" i="1" s="1"/>
  <c r="K70" i="1" s="1"/>
  <c r="I71" i="1"/>
  <c r="L71" i="1" s="1"/>
  <c r="K71" i="1" s="1"/>
  <c r="I72" i="1"/>
  <c r="L72" i="1" s="1"/>
  <c r="K72" i="1" s="1"/>
  <c r="I73" i="1"/>
  <c r="L73" i="1" s="1"/>
  <c r="K73" i="1" s="1"/>
  <c r="I74" i="1"/>
  <c r="L74" i="1" s="1"/>
  <c r="K74" i="1" s="1"/>
  <c r="I75" i="1"/>
  <c r="L75" i="1" s="1"/>
  <c r="K75" i="1" s="1"/>
  <c r="I76" i="1"/>
  <c r="L76" i="1" s="1"/>
  <c r="K76" i="1" s="1"/>
  <c r="I77" i="1"/>
  <c r="L77" i="1" s="1"/>
  <c r="K77" i="1" s="1"/>
  <c r="I78" i="1"/>
  <c r="L78" i="1" s="1"/>
  <c r="K78" i="1" s="1"/>
  <c r="I79" i="1"/>
  <c r="L79" i="1" s="1"/>
  <c r="K79" i="1" s="1"/>
  <c r="I80" i="1"/>
  <c r="L80" i="1" s="1"/>
  <c r="K80" i="1" s="1"/>
  <c r="I83" i="1"/>
  <c r="L83" i="1" s="1"/>
  <c r="K83" i="1" s="1"/>
  <c r="I84" i="1"/>
  <c r="L84" i="1" s="1"/>
  <c r="K84" i="1" s="1"/>
  <c r="I85" i="1"/>
  <c r="L85" i="1" s="1"/>
  <c r="K85" i="1" s="1"/>
  <c r="I86" i="1"/>
  <c r="L86" i="1" s="1"/>
  <c r="K86" i="1" s="1"/>
  <c r="I87" i="1"/>
  <c r="L87" i="1" s="1"/>
  <c r="K87" i="1" s="1"/>
  <c r="I88" i="1"/>
  <c r="L88" i="1" s="1"/>
  <c r="K88" i="1" s="1"/>
  <c r="I89" i="1"/>
  <c r="L89" i="1" s="1"/>
  <c r="K89" i="1" s="1"/>
  <c r="I90" i="1"/>
  <c r="L90" i="1" s="1"/>
  <c r="K90" i="1" s="1"/>
  <c r="I91" i="1"/>
  <c r="L91" i="1" s="1"/>
  <c r="K91" i="1" s="1"/>
  <c r="I92" i="1"/>
  <c r="L92" i="1" s="1"/>
  <c r="K92" i="1" s="1"/>
  <c r="I93" i="1"/>
  <c r="L93" i="1" s="1"/>
  <c r="K93" i="1" s="1"/>
  <c r="I94" i="1"/>
  <c r="L94" i="1" s="1"/>
  <c r="K94" i="1" s="1"/>
  <c r="I95" i="1"/>
  <c r="L95" i="1" s="1"/>
  <c r="K95" i="1" s="1"/>
  <c r="I96" i="1"/>
  <c r="L96" i="1" s="1"/>
  <c r="K96" i="1" s="1"/>
  <c r="I97" i="1"/>
  <c r="L97" i="1" s="1"/>
  <c r="K97" i="1" s="1"/>
  <c r="I98" i="1"/>
  <c r="L98" i="1" s="1"/>
  <c r="K98" i="1" s="1"/>
  <c r="I99" i="1"/>
  <c r="L99" i="1" s="1"/>
  <c r="K99" i="1" s="1"/>
  <c r="I100" i="1"/>
  <c r="L100" i="1" s="1"/>
  <c r="K100" i="1" s="1"/>
  <c r="I101" i="1"/>
  <c r="L101" i="1" s="1"/>
  <c r="K101" i="1" s="1"/>
  <c r="I102" i="1"/>
  <c r="L102" i="1" s="1"/>
  <c r="K102" i="1" s="1"/>
  <c r="I103" i="1"/>
  <c r="L103" i="1" s="1"/>
  <c r="K103" i="1" s="1"/>
  <c r="I104" i="1"/>
  <c r="L104" i="1" s="1"/>
  <c r="K104" i="1" s="1"/>
  <c r="I105" i="1"/>
  <c r="L105" i="1" s="1"/>
  <c r="K105" i="1" s="1"/>
  <c r="I106" i="1"/>
  <c r="L106" i="1" s="1"/>
  <c r="K106" i="1" s="1"/>
  <c r="I107" i="1"/>
  <c r="L107" i="1" s="1"/>
  <c r="K107" i="1" s="1"/>
  <c r="I108" i="1"/>
  <c r="L108" i="1" s="1"/>
  <c r="K108" i="1" s="1"/>
  <c r="I109" i="1"/>
  <c r="L109" i="1" s="1"/>
  <c r="K109" i="1" s="1"/>
  <c r="I110" i="1"/>
  <c r="L110" i="1" s="1"/>
  <c r="K110" i="1" s="1"/>
  <c r="I111" i="1"/>
  <c r="L111" i="1" s="1"/>
  <c r="K111" i="1" s="1"/>
  <c r="I112" i="1"/>
  <c r="L112" i="1" s="1"/>
  <c r="K112" i="1" s="1"/>
  <c r="I113" i="1"/>
  <c r="L113" i="1" s="1"/>
  <c r="K113" i="1" s="1"/>
  <c r="I114" i="1"/>
  <c r="L114" i="1" s="1"/>
  <c r="K114" i="1" s="1"/>
  <c r="I115" i="1"/>
  <c r="L115" i="1" s="1"/>
  <c r="K115" i="1" s="1"/>
  <c r="I116" i="1"/>
  <c r="L116" i="1" s="1"/>
  <c r="K116" i="1" s="1"/>
  <c r="I117" i="1"/>
  <c r="L117" i="1" s="1"/>
  <c r="K117" i="1" s="1"/>
  <c r="I118" i="1"/>
  <c r="L118" i="1" s="1"/>
  <c r="K118" i="1" s="1"/>
  <c r="I119" i="1"/>
  <c r="L119" i="1" s="1"/>
  <c r="K119" i="1" s="1"/>
  <c r="I120" i="1"/>
  <c r="L120" i="1" s="1"/>
  <c r="K120" i="1" s="1"/>
  <c r="I121" i="1"/>
  <c r="L121" i="1" s="1"/>
  <c r="K121" i="1" s="1"/>
  <c r="I122" i="1"/>
  <c r="L122" i="1" s="1"/>
  <c r="K122" i="1" s="1"/>
  <c r="I123" i="1"/>
  <c r="L123" i="1" s="1"/>
  <c r="K123" i="1" s="1"/>
  <c r="I124" i="1"/>
  <c r="L124" i="1" s="1"/>
  <c r="K124" i="1" s="1"/>
  <c r="I125" i="1"/>
  <c r="L125" i="1" s="1"/>
  <c r="K125" i="1" s="1"/>
  <c r="I126" i="1"/>
  <c r="L126" i="1" s="1"/>
  <c r="K126" i="1" s="1"/>
  <c r="I127" i="1"/>
  <c r="L127" i="1" s="1"/>
  <c r="K127" i="1" s="1"/>
  <c r="I128" i="1"/>
  <c r="L128" i="1" s="1"/>
  <c r="K128" i="1" s="1"/>
  <c r="I129" i="1"/>
  <c r="L129" i="1" s="1"/>
  <c r="K129" i="1" s="1"/>
  <c r="I130" i="1"/>
  <c r="L130" i="1" s="1"/>
  <c r="K130" i="1" s="1"/>
  <c r="I131" i="1"/>
  <c r="L131" i="1" s="1"/>
  <c r="K131" i="1" s="1"/>
  <c r="I132" i="1"/>
  <c r="L132" i="1" s="1"/>
  <c r="K132" i="1" s="1"/>
  <c r="I133" i="1"/>
  <c r="L133" i="1" s="1"/>
  <c r="K133" i="1" s="1"/>
  <c r="I134" i="1"/>
  <c r="L134" i="1" s="1"/>
  <c r="K134" i="1" s="1"/>
  <c r="I135" i="1"/>
  <c r="L135" i="1" s="1"/>
  <c r="K135" i="1" s="1"/>
  <c r="I136" i="1"/>
  <c r="L136" i="1" s="1"/>
  <c r="K136" i="1" s="1"/>
  <c r="I137" i="1"/>
  <c r="L137" i="1" s="1"/>
  <c r="K137" i="1" s="1"/>
  <c r="I138" i="1"/>
  <c r="L138" i="1" s="1"/>
  <c r="K138" i="1" s="1"/>
  <c r="I139" i="1"/>
  <c r="L139" i="1" s="1"/>
  <c r="K139" i="1" s="1"/>
  <c r="I140" i="1"/>
  <c r="L140" i="1" s="1"/>
  <c r="K140" i="1" s="1"/>
  <c r="I141" i="1"/>
  <c r="L141" i="1" s="1"/>
  <c r="K141" i="1" s="1"/>
  <c r="I142" i="1"/>
  <c r="L142" i="1" s="1"/>
  <c r="K142" i="1" s="1"/>
  <c r="I143" i="1"/>
  <c r="L143" i="1" s="1"/>
  <c r="K143" i="1" s="1"/>
  <c r="I144" i="1"/>
  <c r="L144" i="1" s="1"/>
  <c r="K144" i="1" s="1"/>
  <c r="I145" i="1"/>
  <c r="L145" i="1" s="1"/>
  <c r="K145" i="1" s="1"/>
  <c r="I146" i="1"/>
  <c r="L146" i="1" s="1"/>
  <c r="K146" i="1" s="1"/>
  <c r="I147" i="1"/>
  <c r="L147" i="1" s="1"/>
  <c r="K147" i="1" s="1"/>
  <c r="I148" i="1"/>
  <c r="L148" i="1" s="1"/>
  <c r="K148" i="1" s="1"/>
  <c r="I149" i="1"/>
  <c r="L149" i="1" s="1"/>
  <c r="K149" i="1" s="1"/>
  <c r="I150" i="1"/>
  <c r="L150" i="1" s="1"/>
  <c r="K150" i="1" s="1"/>
  <c r="I151" i="1"/>
  <c r="L151" i="1" s="1"/>
  <c r="K151" i="1" s="1"/>
  <c r="I152" i="1"/>
  <c r="L152" i="1" s="1"/>
  <c r="K152" i="1" s="1"/>
  <c r="I153" i="1"/>
  <c r="L153" i="1" s="1"/>
  <c r="K153" i="1" s="1"/>
  <c r="I154" i="1"/>
  <c r="L154" i="1" s="1"/>
  <c r="K154" i="1" s="1"/>
  <c r="I155" i="1"/>
  <c r="L155" i="1" s="1"/>
  <c r="K155" i="1" s="1"/>
  <c r="I156" i="1"/>
  <c r="L156" i="1" s="1"/>
  <c r="K156" i="1" s="1"/>
  <c r="I157" i="1"/>
  <c r="L157" i="1" s="1"/>
  <c r="K157" i="1" s="1"/>
  <c r="I158" i="1"/>
  <c r="L158" i="1" s="1"/>
  <c r="K158" i="1" s="1"/>
  <c r="I159" i="1"/>
  <c r="L159" i="1" s="1"/>
  <c r="K159" i="1" s="1"/>
  <c r="I160" i="1"/>
  <c r="L160" i="1" s="1"/>
  <c r="K160" i="1" s="1"/>
  <c r="I161" i="1"/>
  <c r="L161" i="1" s="1"/>
  <c r="K161" i="1" s="1"/>
  <c r="I162" i="1"/>
  <c r="L162" i="1" s="1"/>
  <c r="K162" i="1" s="1"/>
  <c r="I163" i="1"/>
  <c r="L163" i="1" s="1"/>
  <c r="K163" i="1" s="1"/>
  <c r="I164" i="1"/>
  <c r="L164" i="1" s="1"/>
  <c r="K164" i="1" s="1"/>
  <c r="I165" i="1"/>
  <c r="L165" i="1" s="1"/>
  <c r="K165" i="1" s="1"/>
  <c r="I166" i="1"/>
  <c r="L166" i="1" s="1"/>
  <c r="K166" i="1" s="1"/>
  <c r="I167" i="1"/>
  <c r="L167" i="1" s="1"/>
  <c r="K167" i="1" s="1"/>
  <c r="I168" i="1"/>
  <c r="L168" i="1" s="1"/>
  <c r="K168" i="1" s="1"/>
  <c r="I169" i="1"/>
  <c r="L169" i="1" s="1"/>
  <c r="K169" i="1" s="1"/>
  <c r="I170" i="1"/>
  <c r="L170" i="1" s="1"/>
  <c r="K170" i="1" s="1"/>
  <c r="I171" i="1"/>
  <c r="L171" i="1" s="1"/>
  <c r="K171" i="1" s="1"/>
  <c r="I172" i="1"/>
  <c r="L172" i="1" s="1"/>
  <c r="K172" i="1" s="1"/>
  <c r="I173" i="1"/>
  <c r="L173" i="1" s="1"/>
  <c r="K173" i="1" s="1"/>
  <c r="I174" i="1"/>
  <c r="L174" i="1" s="1"/>
  <c r="K174" i="1" s="1"/>
  <c r="I175" i="1"/>
  <c r="L175" i="1" s="1"/>
  <c r="K175" i="1" s="1"/>
  <c r="I176" i="1"/>
  <c r="L176" i="1" s="1"/>
  <c r="K176" i="1" s="1"/>
  <c r="I177" i="1"/>
  <c r="L177" i="1" s="1"/>
  <c r="K177" i="1" s="1"/>
  <c r="I178" i="1"/>
  <c r="L178" i="1" s="1"/>
  <c r="K178" i="1" s="1"/>
  <c r="I179" i="1"/>
  <c r="L179" i="1" s="1"/>
  <c r="K179" i="1" s="1"/>
  <c r="I180" i="1"/>
  <c r="L180" i="1" s="1"/>
  <c r="K180" i="1" s="1"/>
  <c r="I181" i="1"/>
  <c r="L181" i="1" s="1"/>
  <c r="K181" i="1" s="1"/>
  <c r="I182" i="1"/>
  <c r="L182" i="1" s="1"/>
  <c r="K182" i="1" s="1"/>
  <c r="I183" i="1"/>
  <c r="L183" i="1" s="1"/>
  <c r="K183" i="1" s="1"/>
  <c r="I184" i="1"/>
  <c r="L184" i="1" s="1"/>
  <c r="K184" i="1" s="1"/>
  <c r="I185" i="1"/>
  <c r="L185" i="1" s="1"/>
  <c r="K185" i="1" s="1"/>
  <c r="I186" i="1"/>
  <c r="L186" i="1" s="1"/>
  <c r="K186" i="1" s="1"/>
  <c r="I187" i="1"/>
  <c r="L187" i="1" s="1"/>
  <c r="K187" i="1" s="1"/>
  <c r="I188" i="1"/>
  <c r="L188" i="1" s="1"/>
  <c r="K188" i="1" s="1"/>
  <c r="I189" i="1"/>
  <c r="L189" i="1" s="1"/>
  <c r="K189" i="1" s="1"/>
  <c r="I190" i="1"/>
  <c r="L190" i="1" s="1"/>
  <c r="K190" i="1" s="1"/>
  <c r="I191" i="1"/>
  <c r="L191" i="1" s="1"/>
  <c r="K191" i="1" s="1"/>
  <c r="I192" i="1"/>
  <c r="L192" i="1" s="1"/>
  <c r="K192" i="1" s="1"/>
  <c r="I193" i="1"/>
  <c r="L193" i="1" s="1"/>
  <c r="K193" i="1" s="1"/>
  <c r="I194" i="1"/>
  <c r="L194" i="1" s="1"/>
  <c r="K194" i="1" s="1"/>
  <c r="I195" i="1"/>
  <c r="L195" i="1" s="1"/>
  <c r="K195" i="1" s="1"/>
  <c r="I196" i="1"/>
  <c r="L196" i="1" s="1"/>
  <c r="K196" i="1" s="1"/>
  <c r="I197" i="1"/>
  <c r="L197" i="1" s="1"/>
  <c r="K197" i="1" s="1"/>
  <c r="I198" i="1"/>
  <c r="L198" i="1" s="1"/>
  <c r="K198" i="1" s="1"/>
  <c r="I199" i="1"/>
  <c r="L199" i="1" s="1"/>
  <c r="K199" i="1" s="1"/>
  <c r="I200" i="1"/>
  <c r="L200" i="1" s="1"/>
  <c r="K200" i="1" s="1"/>
  <c r="I201" i="1"/>
  <c r="L201" i="1" s="1"/>
  <c r="K201" i="1" s="1"/>
  <c r="I202" i="1"/>
  <c r="L202" i="1" s="1"/>
  <c r="K202" i="1" s="1"/>
  <c r="I203" i="1"/>
  <c r="L203" i="1" s="1"/>
  <c r="K203" i="1" s="1"/>
  <c r="I204" i="1"/>
  <c r="L204" i="1" s="1"/>
  <c r="K204" i="1" s="1"/>
  <c r="I205" i="1"/>
  <c r="L205" i="1" s="1"/>
  <c r="K205" i="1" s="1"/>
  <c r="I206" i="1"/>
  <c r="L206" i="1" s="1"/>
  <c r="K206" i="1" s="1"/>
  <c r="I207" i="1"/>
  <c r="L207" i="1" s="1"/>
  <c r="K207" i="1" s="1"/>
  <c r="I208" i="1"/>
  <c r="L208" i="1" s="1"/>
  <c r="K208" i="1" s="1"/>
  <c r="I209" i="1"/>
  <c r="L209" i="1" s="1"/>
  <c r="K209" i="1" s="1"/>
  <c r="I210" i="1"/>
  <c r="L210" i="1" s="1"/>
  <c r="K210" i="1" s="1"/>
  <c r="I211" i="1"/>
  <c r="L211" i="1" s="1"/>
  <c r="K211" i="1" s="1"/>
  <c r="I212" i="1"/>
  <c r="L212" i="1" s="1"/>
  <c r="K212" i="1" s="1"/>
  <c r="I213" i="1"/>
  <c r="L213" i="1" s="1"/>
  <c r="K213" i="1" s="1"/>
  <c r="I214" i="1"/>
  <c r="L214" i="1" s="1"/>
  <c r="K214" i="1" s="1"/>
  <c r="I215" i="1"/>
  <c r="L215" i="1" s="1"/>
  <c r="K215" i="1" s="1"/>
  <c r="I216" i="1"/>
  <c r="L216" i="1" s="1"/>
  <c r="K216" i="1" s="1"/>
  <c r="I217" i="1"/>
  <c r="L217" i="1" s="1"/>
  <c r="K217" i="1" s="1"/>
  <c r="I218" i="1"/>
  <c r="L218" i="1" s="1"/>
  <c r="K218" i="1" s="1"/>
  <c r="I219" i="1"/>
  <c r="L219" i="1" s="1"/>
  <c r="K219" i="1" s="1"/>
  <c r="I220" i="1"/>
  <c r="L220" i="1" s="1"/>
  <c r="K220" i="1" s="1"/>
  <c r="I221" i="1"/>
  <c r="L221" i="1" s="1"/>
  <c r="K221" i="1" s="1"/>
  <c r="I222" i="1"/>
  <c r="L222" i="1" s="1"/>
  <c r="K222" i="1" s="1"/>
  <c r="I223" i="1"/>
  <c r="L223" i="1" s="1"/>
  <c r="K223" i="1" s="1"/>
  <c r="I224" i="1"/>
  <c r="L224" i="1" s="1"/>
  <c r="K224" i="1" s="1"/>
  <c r="I225" i="1"/>
  <c r="L225" i="1" s="1"/>
  <c r="K225" i="1" s="1"/>
  <c r="I226" i="1"/>
  <c r="L226" i="1" s="1"/>
  <c r="K226" i="1" s="1"/>
  <c r="I227" i="1"/>
  <c r="L227" i="1" s="1"/>
  <c r="K227" i="1" s="1"/>
  <c r="I228" i="1"/>
  <c r="L228" i="1" s="1"/>
  <c r="K228" i="1" s="1"/>
  <c r="I229" i="1"/>
  <c r="L229" i="1" s="1"/>
  <c r="K229" i="1" s="1"/>
  <c r="I230" i="1"/>
  <c r="L230" i="1" s="1"/>
  <c r="K230" i="1" s="1"/>
  <c r="I231" i="1"/>
  <c r="L231" i="1" s="1"/>
  <c r="K231" i="1" s="1"/>
  <c r="I232" i="1"/>
  <c r="L232" i="1" s="1"/>
  <c r="K232" i="1" s="1"/>
  <c r="I233" i="1"/>
  <c r="L233" i="1" s="1"/>
  <c r="K233" i="1" s="1"/>
  <c r="I234" i="1"/>
  <c r="L234" i="1" s="1"/>
  <c r="K234" i="1" s="1"/>
  <c r="I235" i="1"/>
  <c r="L235" i="1" s="1"/>
  <c r="K235" i="1" s="1"/>
  <c r="I236" i="1"/>
  <c r="L236" i="1" s="1"/>
  <c r="K236" i="1" s="1"/>
  <c r="I237" i="1"/>
  <c r="L237" i="1" s="1"/>
  <c r="K237" i="1" s="1"/>
  <c r="I238" i="1"/>
  <c r="L238" i="1" s="1"/>
  <c r="K238" i="1" s="1"/>
  <c r="I239" i="1"/>
  <c r="L239" i="1" s="1"/>
  <c r="K239" i="1" s="1"/>
  <c r="I240" i="1"/>
  <c r="L240" i="1" s="1"/>
  <c r="K240" i="1" s="1"/>
  <c r="I241" i="1"/>
  <c r="L241" i="1" s="1"/>
  <c r="K241" i="1" s="1"/>
  <c r="I242" i="1"/>
  <c r="L242" i="1" s="1"/>
  <c r="K242" i="1" s="1"/>
  <c r="I243" i="1"/>
  <c r="L243" i="1" s="1"/>
  <c r="K243" i="1" s="1"/>
  <c r="I244" i="1"/>
  <c r="L244" i="1" s="1"/>
  <c r="K244" i="1" s="1"/>
  <c r="I245" i="1"/>
  <c r="L245" i="1" s="1"/>
  <c r="K245" i="1" s="1"/>
  <c r="I246" i="1"/>
  <c r="L246" i="1" s="1"/>
  <c r="K246" i="1" s="1"/>
  <c r="I247" i="1"/>
  <c r="L247" i="1" s="1"/>
  <c r="K247" i="1" s="1"/>
  <c r="I248" i="1"/>
  <c r="L248" i="1" s="1"/>
  <c r="K248" i="1" s="1"/>
  <c r="I249" i="1"/>
  <c r="L249" i="1" s="1"/>
  <c r="K249" i="1" s="1"/>
  <c r="I250" i="1"/>
  <c r="L250" i="1" s="1"/>
  <c r="K250" i="1" s="1"/>
  <c r="I251" i="1"/>
  <c r="L251" i="1" s="1"/>
  <c r="K251" i="1" s="1"/>
  <c r="I252" i="1"/>
  <c r="L252" i="1" s="1"/>
  <c r="K252" i="1" s="1"/>
  <c r="I253" i="1"/>
  <c r="L253" i="1" s="1"/>
  <c r="K253" i="1" s="1"/>
  <c r="I254" i="1"/>
  <c r="L254" i="1" s="1"/>
  <c r="K254" i="1" s="1"/>
  <c r="I255" i="1"/>
  <c r="L255" i="1" s="1"/>
  <c r="K255" i="1" s="1"/>
  <c r="I256" i="1"/>
  <c r="L256" i="1" s="1"/>
  <c r="K256" i="1" s="1"/>
  <c r="I257" i="1"/>
  <c r="L257" i="1" s="1"/>
  <c r="K257" i="1" s="1"/>
  <c r="I258" i="1"/>
  <c r="L258" i="1" s="1"/>
  <c r="K258" i="1" s="1"/>
  <c r="I259" i="1"/>
  <c r="L259" i="1" s="1"/>
  <c r="K259" i="1" s="1"/>
  <c r="I260" i="1"/>
  <c r="L260" i="1" s="1"/>
  <c r="K260" i="1" s="1"/>
  <c r="I261" i="1"/>
  <c r="L261" i="1" s="1"/>
  <c r="K261" i="1" s="1"/>
  <c r="I262" i="1"/>
  <c r="L262" i="1" s="1"/>
  <c r="K262" i="1" s="1"/>
  <c r="I263" i="1"/>
  <c r="L263" i="1" s="1"/>
  <c r="K263" i="1" s="1"/>
  <c r="I264" i="1"/>
  <c r="L264" i="1" s="1"/>
  <c r="K264" i="1" s="1"/>
  <c r="I265" i="1"/>
  <c r="L265" i="1" s="1"/>
  <c r="K265" i="1" s="1"/>
  <c r="I266" i="1"/>
  <c r="L266" i="1" s="1"/>
  <c r="K266" i="1" s="1"/>
  <c r="I267" i="1"/>
  <c r="L267" i="1" s="1"/>
  <c r="K267" i="1" s="1"/>
  <c r="I268" i="1"/>
  <c r="L268" i="1" s="1"/>
  <c r="K268" i="1" s="1"/>
  <c r="I269" i="1"/>
  <c r="L269" i="1" s="1"/>
  <c r="K269" i="1" s="1"/>
  <c r="I270" i="1"/>
  <c r="L270" i="1" s="1"/>
  <c r="K270" i="1" s="1"/>
  <c r="I271" i="1"/>
  <c r="L271" i="1" s="1"/>
  <c r="K271" i="1" s="1"/>
  <c r="I272" i="1"/>
  <c r="L272" i="1" s="1"/>
  <c r="K272" i="1" s="1"/>
  <c r="I273" i="1"/>
  <c r="L273" i="1" s="1"/>
  <c r="K273" i="1" s="1"/>
  <c r="I274" i="1"/>
  <c r="L274" i="1" s="1"/>
  <c r="K274" i="1" s="1"/>
  <c r="I275" i="1"/>
  <c r="L275" i="1" s="1"/>
  <c r="K275" i="1" s="1"/>
  <c r="I276" i="1"/>
  <c r="L276" i="1" s="1"/>
  <c r="K276" i="1" s="1"/>
  <c r="I277" i="1"/>
  <c r="L277" i="1" s="1"/>
  <c r="K277" i="1" s="1"/>
  <c r="I278" i="1"/>
  <c r="L278" i="1" s="1"/>
  <c r="K278" i="1" s="1"/>
  <c r="I279" i="1"/>
  <c r="L279" i="1" s="1"/>
  <c r="K279" i="1" s="1"/>
  <c r="I280" i="1"/>
  <c r="L280" i="1" s="1"/>
  <c r="K280" i="1" s="1"/>
  <c r="I281" i="1"/>
  <c r="L281" i="1" s="1"/>
  <c r="K281" i="1" s="1"/>
  <c r="I282" i="1"/>
  <c r="L282" i="1" s="1"/>
  <c r="K282" i="1" s="1"/>
  <c r="I283" i="1"/>
  <c r="L283" i="1" s="1"/>
  <c r="K283" i="1" s="1"/>
  <c r="I284" i="1"/>
  <c r="L284" i="1" s="1"/>
  <c r="K284" i="1" s="1"/>
  <c r="I285" i="1"/>
  <c r="L285" i="1" s="1"/>
  <c r="K285" i="1" s="1"/>
  <c r="I6" i="1"/>
  <c r="L6" i="1" s="1"/>
  <c r="K6" i="1" s="1"/>
  <c r="I5" i="1" l="1"/>
  <c r="I289" i="1" s="1"/>
  <c r="L5" i="1" l="1"/>
  <c r="L289" i="1" s="1"/>
  <c r="K5" i="1" l="1"/>
</calcChain>
</file>

<file path=xl/sharedStrings.xml><?xml version="1.0" encoding="utf-8"?>
<sst xmlns="http://schemas.openxmlformats.org/spreadsheetml/2006/main" count="583" uniqueCount="300">
  <si>
    <t>Zap. št.</t>
  </si>
  <si>
    <t>Opis blaga</t>
  </si>
  <si>
    <t>KOM</t>
  </si>
  <si>
    <t>Ocenjena količina</t>
  </si>
  <si>
    <t>Enota mere (EM)</t>
  </si>
  <si>
    <t xml:space="preserve">Diamantni svedri za turbino, kot npr. od proizvajalca EDENTA, 806 314 010 524 010       </t>
  </si>
  <si>
    <t xml:space="preserve">Diamantni svedri za turbino, kot npr. od proizvajalca EDENTA, 806 314 010 524 012       </t>
  </si>
  <si>
    <t xml:space="preserve">Diamantni svedri za turbino, kot npr. od proizvajalca EDENTA, 806 314 111 524 010       </t>
  </si>
  <si>
    <t xml:space="preserve">Diamantni svedri za turbino, kot npr. od proizvajalca EDENTA, 806 314 137 534 010       </t>
  </si>
  <si>
    <t xml:space="preserve">Diamantni svedri za turbino, kot npr. od proizvajalca EDENTA, 806 314 158 524 010       </t>
  </si>
  <si>
    <t xml:space="preserve">Diamantni svedri za turbino, kot npr. od proizvajalca EDENTA,  806 314 166 494 010       </t>
  </si>
  <si>
    <t xml:space="preserve">Diamantni svedri za turbino, kot npr. od proizvajalca EDENTA,  806 314 167 524 010       </t>
  </si>
  <si>
    <t xml:space="preserve">Diamantni svedri za turbino, kot npr. od proizvajalca EDENTA, 806 314 167 524 014       </t>
  </si>
  <si>
    <t xml:space="preserve">Diamantni svedri za turbino, kot npr. od proizvajalca EDENTA, 806 314 238 534 010       </t>
  </si>
  <si>
    <t xml:space="preserve">Diamantni svedri za turbino, kot npr. od proizvajalca EDENTA, 806 314 250 504 012       </t>
  </si>
  <si>
    <t xml:space="preserve">Diamantni svedri za turbino, kot npr. od proizvajalca EDENTA, 806 314 250 514 012       </t>
  </si>
  <si>
    <t xml:space="preserve">Jekleni svedri za kolenčnik, kot npr. od proizvajalca EDENTA, 310 204 001 001 007       </t>
  </si>
  <si>
    <t xml:space="preserve">Jekleni svedri za kolenčnik, kot npr. od proizvajalca EDENTA, 310 204 001 001 012       </t>
  </si>
  <si>
    <t xml:space="preserve">Jekleni svedri za kolenčnik, kot npr. od proizvajalca EDENTA, 310 204 001 001 014       </t>
  </si>
  <si>
    <t xml:space="preserve">Jekleni svedri za kolenčnik, kot npr. od proizvajalca EDENTA, 310 204 001 001 016       </t>
  </si>
  <si>
    <t xml:space="preserve">Jekleni svedri za kolenčnik, kot npr. od proizvajalca EDENTA, 310 204 001 001 018       </t>
  </si>
  <si>
    <t xml:space="preserve">Kamen Arkansas  za kolenčnik, kot npr. od proizvajalca EDENTA, oblike AS11RA       </t>
  </si>
  <si>
    <t xml:space="preserve">Karbidni svedri za kolenčnik, kot npr. od proizvajalca EDENTA, 500 204 001 190 010       </t>
  </si>
  <si>
    <t xml:space="preserve">Karbidni svedri za kolenčnik, kot npr. od proizvajalca EDENTA,  500 204 001 190 012       </t>
  </si>
  <si>
    <t xml:space="preserve">Karbidni svedri za kolenčnik, kot npr. od proizvajalca EDENTA, 500 204 001 190 014       </t>
  </si>
  <si>
    <t xml:space="preserve">Karbidni svedri za kolenčnik, kot npr. od proizvajalca EDENTA, 500 204 001 190 016       </t>
  </si>
  <si>
    <t xml:space="preserve">Karbidni svedri za kolenčnik, kot npr. od proizvajalca EDENTA, 500 204 001 190 018       </t>
  </si>
  <si>
    <t xml:space="preserve">Karbidni svedri za kolenčnik, kot npr. od proizvajalca EDENTA, 500 204 001 190 021       </t>
  </si>
  <si>
    <t xml:space="preserve">Karbidni svedri za kolenčnik, kot npr. od proizvajalca EDENTA, 500 204 001 190 023       </t>
  </si>
  <si>
    <t xml:space="preserve">Karbidni svedri za kolenčnik, kot npr. od proizvajalca EDENTA,  500 205 001 003 012       </t>
  </si>
  <si>
    <t xml:space="preserve">Ščetka medeninasta za čiščenje svedrov, kot npr. od proizvajalca INTERDENT      </t>
  </si>
  <si>
    <t xml:space="preserve">Ščetke za kolenčnik za čiščenje zobnih oblog iz umetnih vlaken, treh različnih oblik (časa, plamen, valj) kot npr. od proizvajalca EDENTA, 1255 RA valj ali enakovredno      </t>
  </si>
  <si>
    <t xml:space="preserve">Ščetke za kolenčnik za čiščenje zobnih oblog iz umetnih vlaken, treh različnih oblik (časa, plamen, valj) kot npr. od proizvajalca EDENTA,  1256RA plamen ali enakovredno    </t>
  </si>
  <si>
    <t xml:space="preserve">Ščetke za kolenčnik za čiščenje zobnih oblog iz umetnih vlaken, treh različnih oblik (časa, plamen, valj) kot npr. od proizvajalca EDENTA, 1257RA čaša ali enakovredno     </t>
  </si>
  <si>
    <t>Alginat za ortodontijo, prijetnega okusa (kot npr. vanilija), hitro strjevanje v ustih, visoka elastičnost, primeren za otroke, kot npr. od proizvajalca ZHERMACK, Orthoprint ali enakovredno, 500g</t>
  </si>
  <si>
    <t>KG</t>
  </si>
  <si>
    <t>Čistilo za odtisne žlice med 500g - 1 kg, kot npr. od proizvajalca M+W,TRAY CLEANER 1L</t>
  </si>
  <si>
    <t>MODELIRNI VOSEK za registracijo griza Standard 1.25 mm 185x83mm  500g, kot npr. od proizvajalca HENRY SCHEIN, REF: 900-1509Medium</t>
  </si>
  <si>
    <t xml:space="preserve">Držalo za čopiče/gobice, kot npr. od proizvajalca M+W ali enoakovredno       </t>
  </si>
  <si>
    <t xml:space="preserve">Gobica za držalo za čopiče, sc a 50kom, kot npr. od proizvajalca M+W ali enoakovredno       </t>
  </si>
  <si>
    <t>SC</t>
  </si>
  <si>
    <t>KPL</t>
  </si>
  <si>
    <t xml:space="preserve">Kompozit tekoči, radiopačen, nanohibrid, v brizgi, kot npr. Tetric EvoFlow ali enakovreden, 1x2g -vse barve posamično      </t>
  </si>
  <si>
    <t xml:space="preserve">Vezivo enokomponentno, svetlobno strjujoče, sprošča fluoride, brez acetona, za adhezijo na sklenino in dentin po jedkanju (bond), kot npr. Excite F ali enakovreden, 5g v steklenički      </t>
  </si>
  <si>
    <t xml:space="preserve">Vrečke za shranjevanje odtisov, sc a 100kom, kot npr. od proizvajalca ZHERMACK,  VREČKE ZA SHRANJEVANJE ODTISOV 150X220 MM 50MY A100      </t>
  </si>
  <si>
    <t xml:space="preserve">Zaščitni vizir (ščit za obraz), fleksibilen, na lahkem okvirju, različnih barv, z  možnostjo nastavitve vizirja na različne višine in menjavo z 2 nadomestnima vizirjema, kot npr. Polydentia Vista-Tec la storia ali enakovredno - komplet (1x okvir + 2x nadomestni vizir)     </t>
  </si>
  <si>
    <t xml:space="preserve">Zaščitni vizir (ščit za obraz), ki se lahko nosi preko očal, nudi večjo zaščito, kot npr.OP-D-OP Polysoft Visor Sheild (Henry Schein) - nadomestne zaščitne folije, refill, sc a 3kom     </t>
  </si>
  <si>
    <t xml:space="preserve">Kislina Ultra-Etch IndiSpense Syringe (1x30 ml Syringe), kot npr. od proizvajalca ULTRADENT ali enakovredno       </t>
  </si>
  <si>
    <t>Kislina Ultra-Etch - ustrezni nastavki Blue micro tip - sc a 20kom, kot npr. od proizvajalca ULTRADENT ali enakovredno</t>
  </si>
  <si>
    <t xml:space="preserve">Očala zaščitna oranžne barve za zaščito pred modro lučjo (svetlobo) in UV sevanjem iz polimerizacijske lučke, kot npr. Ultra Tect, kat. št. 508 ali enakovredno      </t>
  </si>
  <si>
    <t>PEAN RAVEN, kot npr. od proizvajalca Dentaurum, PEAN RAVEN MOSQUITO 000-730-00</t>
  </si>
  <si>
    <t>KLEŠČE, kot npr. od proizvajalca Dentaurum, KLEŠČE ORT. WEINGART PREMIUM-LINE</t>
  </si>
  <si>
    <t xml:space="preserve">KLEŠČE, kot npr. od proizvajalca DENTAURUM,  KLEŠČE ZA SPONKE ADERER DO 0,9MM 12,5CM PREM. LINE   </t>
  </si>
  <si>
    <t xml:space="preserve">KLEŠČE, kot npr. od proizvajalca DENTAURUM 003-702-00 KLEŠČE ŠČIPALKE DISTALNE       </t>
  </si>
  <si>
    <t xml:space="preserve">KLEŠČE, kot npr. od proizvajalca DENTAURUM 013-522-00 KLEŠČE ZA ZVIJANJE ŽIC       </t>
  </si>
  <si>
    <t xml:space="preserve">KLEŠČE, kot npr. od proizvajalca DENTAURUM 014-151-00 KLEŠČE ŠČIPALKE LIGATURNE       </t>
  </si>
  <si>
    <t xml:space="preserve">INSTRUMENT, kot npr. od proizvajalca DENTAURUM, 021-273-00 INSTRUMENT LIGATURNI       </t>
  </si>
  <si>
    <t xml:space="preserve">PINCETA, kot npr. od proizvajalca DENTAURUM, 025-276-00 PINCETA ZA NOSILEC       </t>
  </si>
  <si>
    <t xml:space="preserve">KLEŠČE, kot npr. od proizvajalca DENTAURUM 026-347-00 KLEŠČE ZA SNEMANJE OBROČKOV       </t>
  </si>
  <si>
    <t xml:space="preserve">PRITISKAČ ZA OBROČKE, kot npr. od proizvajalca DENTAURUM 026-355-00 PRITISKAČ ZA OBROČKE       </t>
  </si>
  <si>
    <t xml:space="preserve">DELIVEC, kot npr. od proizvajalca DENTAURUM 027-349-00 SCALER-DELIVEC       </t>
  </si>
  <si>
    <t xml:space="preserve">PERO, kot npr. od proizvajalca DENTAURUM 043-800-00 PERO MARKIRNO ČRNO       </t>
  </si>
  <si>
    <t xml:space="preserve">MERILO, kot npr. od proizvajalca DENTAURUM 044-730-01 MERILO INTRAORALNO PO BERNKLAU       </t>
  </si>
  <si>
    <t xml:space="preserve">FREZA, kot npr. od proizvajalca DENTAURUM 123-584-00 FREZA       </t>
  </si>
  <si>
    <t xml:space="preserve">FREZA, kot npr. od proizvajalca DENTAURUM 123-598-00 FREZA       </t>
  </si>
  <si>
    <t xml:space="preserve">SVEDER, kot npr. od proizvajalca DENTAURUM 123-603-30 SVEDER KARBIDNI       </t>
  </si>
  <si>
    <t xml:space="preserve">KLJUKICE, kot npr. od proizvajalca DENTAURUM 480-619-00 KLJUKICE ZG, sc a 10kom       </t>
  </si>
  <si>
    <t xml:space="preserve">KLJUKICE, kot npr. od proizvajalca DENTAURUM 480-620-00 KLJUKICE ZG, sc a 10kom      </t>
  </si>
  <si>
    <t xml:space="preserve">GUMBEK, kot npr. od proizvajalca DENTAURUM 750-001-51 GUMBEK, sc a 10kom       </t>
  </si>
  <si>
    <t xml:space="preserve">LIGATURE, kot npr. od proizvajalca DENTAURUM 751-000-00 ORTODON. LIGATURE KRATKE, sc a 1000kom       </t>
  </si>
  <si>
    <t xml:space="preserve">LIGATURE, kot npr. od proizvajalca DENTAURUM 751-001-00 ORTODON. LIGATURE DOLGE, sc a 1000kom       </t>
  </si>
  <si>
    <t xml:space="preserve">LIGATURE, kot npr. od proizvajalca DENTAURUM 751-004-00 ORTODON. LIGATURE KOBAYASHI KRATKE, sc a 100kom       </t>
  </si>
  <si>
    <t>VZMET, kot npr. od proizvajalca DENTAURUM 758-160-00 VZMET 9mm, sc a 10kom</t>
  </si>
  <si>
    <t>VZMET, kot npr. od proizvajalca DENTAURUM 758-161-00 VZMET 12mm, sc a 10kom</t>
  </si>
  <si>
    <t xml:space="preserve">VZMET, kot npr. od proizvajalca DENTAURUM 758-360-00 POTISNA VZMET LAHKA, sc a 3kom       </t>
  </si>
  <si>
    <t xml:space="preserve">VZMET, kot npr. od proizvajalca DENTAURUM 758-361-00 POTISNA VZMET SREDNJA, sc a 3kom       </t>
  </si>
  <si>
    <t xml:space="preserve">VZMET, kot npr. od proizvajalca DENTAURUM 758-362-00 POTISNA VZMET MOČNA, sc a 3kom   </t>
  </si>
  <si>
    <t xml:space="preserve">VZMET, kot npr. od proizvajalca DENTAURUM 758-375-00 VZMET POTISNA </t>
  </si>
  <si>
    <t xml:space="preserve">LIGATURE, kot npr. od proizvajalca DENTAURUM 768-036-00 ORT.LIGATURE  KRATKE ESTETSKE, sc a 100kom       </t>
  </si>
  <si>
    <t xml:space="preserve">LIGATURE, kot npr. od proizvajalca DENTAURUM 768-037-00 LIGATURA KOBAYASHI KRATKA, sc a 20kom       </t>
  </si>
  <si>
    <t xml:space="preserve">GUMICA, kot npr. od proizvajalca DENTAURUM 772-104-00 ELASTIČNI TEGI LAHKI 4,8, sc a 1000kom       </t>
  </si>
  <si>
    <t xml:space="preserve">GUMICA, kot npr. od proizvajalca DENTAURUM 772-114-00 ELASTIČNI TEGI SREDNJI 4,8, sc a 1000kom       </t>
  </si>
  <si>
    <t xml:space="preserve">GUMICA, kot npr. od proizvajalca DENTAURUM 772-124-00 ELASTIČNI TEGI MOČNI 4,8, sc a 1000kom       </t>
  </si>
  <si>
    <t>OBROČKI kot npr. od proizvajalca DENTAURUM OBROČKI ZA FIKSACIJO TOOTH 46  ŠT.17, 880-317-22</t>
  </si>
  <si>
    <t>OBROČKI, kot npr. od proizvajalca DENTAURUM OBROČKI ZA FIKSACIJO TOOTH 46  ŠT.18, 880-318-22</t>
  </si>
  <si>
    <t>OBROČKI, kot npr. od proizvajalca DENTAURUM OBROČKI ZA FIKSACIJO TOOTH 46  ŠT.19, 880-319-22</t>
  </si>
  <si>
    <t>OBROČKI, kot npr. od proizvajalca DENTAURUM OBROČKI ZA FIKSACIJO TOOTH 46  ŠT.20, 880-320-22</t>
  </si>
  <si>
    <t>OBROČI, kot npr. od proizvajalca DENTAURUM OBROČKI ZA FIKSACIJO TOOTH 46  ŠT.21, 880-321-22</t>
  </si>
  <si>
    <t>OBROČKI, kot npr. od proizvajalca DENTAURUM OBROČKI ZA FIKSACIJO TOOTH 46  ŠT.32, 880-332-22</t>
  </si>
  <si>
    <t>OBROČKI, kot npr. od proizvajalca DENTAURUM OBROČKI ZA FIKSACIJO TOOTH 16  ŠT.17, 878-317-22</t>
  </si>
  <si>
    <t>OBROČKI, kot npr. od proizvajalca DENTAURUM OBROČKI ZA FIKSACIJO TOOTH 16  ŠT.22, 878-322-22</t>
  </si>
  <si>
    <t>OBROČKI kot npr. od proizvajalca DENTAURUM OBROČKI ZA FIKSACIJO TOOTH 16  ŠT.23, 878-323-22</t>
  </si>
  <si>
    <t>OBROČKI, kot npr. od proizvajalca DENTAURUM OBROČKI ZA FIKSACIJO TOOTH 16  ŠT.30, 878-330-22</t>
  </si>
  <si>
    <t>OBROČKI, kot npr. od proizvajalca DENTAURUM OBROČKI ZA FIKSACIJO TOOTH 16  ŠT.31, 878-331-22</t>
  </si>
  <si>
    <t>OBROČKI, kot npr. od proizvajalca DENTAURUM OBROČKI ZA FIKSACIJO TOOTH 16  ŠT.32, 878-332-22</t>
  </si>
  <si>
    <t>OBROČKI, kot npr. od proizvajalca DENTAURUM OBROČKI ZA FIKSACIJO TOOTH 26 ŠT.15 , 879-315-22</t>
  </si>
  <si>
    <t>OBROČKI, kot npr. od proizvajalca DENTAURUM OBROČKI ZA FIKSACIJO TOOTH 26 ŠT.14 , 879-314-22</t>
  </si>
  <si>
    <t>OBROČKI, kot npr. od proizvajalca  DENTAURUM OBROČKI ZA FIKSACIJO TOOTH 26 ŠT.23 , 879-323-22</t>
  </si>
  <si>
    <t>OBROČKI, kot npr. od proizvajalca, DENTAURUM OBROČKI ZA FIKSACIJO TOOTH 26 ŠT.24 , 879-324-22</t>
  </si>
  <si>
    <t>OBROČKI, kot npr. od proizvajalca DENTAURUM OBROČKI ZA FIKSACIJO TOOTH 26 ŠT.31 , 879-331-22</t>
  </si>
  <si>
    <t>OBROČKI, kot npr. od proizvajalca DENTAURUM OBROČKI ZA FIKSACIJO TOOTH 36  ŠT.18, 881-318-22</t>
  </si>
  <si>
    <t>OBROČKI, kot npr. od proizvajalca DENTAURUM OBROČKI ZA FIKSACIJO TOOTH 36  ŠT.20, 881-320-22</t>
  </si>
  <si>
    <t>OBROČKI, kot npr. od proizvajalca DENTAURUM OBROČKI ZA FIKSACIJO TOOTH 36  ŠT.30, 881-330-22</t>
  </si>
  <si>
    <t>OBROČKI, kot npr. od proizvajalca  DENTAURUM OBROČKI ZA FIKSACIJO TOOTH 36  ŠT.34, 881-334-22</t>
  </si>
  <si>
    <t>OBROČKI, kot npr. od proizvajalca  DENTAURUM OBROČKI ZA FIKSACIJO TOOTH 36  ŠT.35, 881-335-22</t>
  </si>
  <si>
    <t xml:space="preserve">VOSEK, kot npr. od proizvajalca  DENTAURUM 124-305-01 VOSEK ZAŠČITNI, sc a 50komx5 </t>
  </si>
  <si>
    <t xml:space="preserve">POTISNA VZMET, kot npr. od proizvajalca  DENTAURUM 758-365-00 POTISNA VZMET sc a 3kom   </t>
  </si>
  <si>
    <t xml:space="preserve">Lok , sc a 10kom, kot npr. od proizvajalca FORESTADENT,  LOK BIOSTARTER 203-0825 A10 FORESTADENT     </t>
  </si>
  <si>
    <t xml:space="preserve">Lok,  sc a 10kom, kot npr. od proizvajalca FORESTADENT, LOK BIOSTARTER 012 203-0830 A10 FORESTADENT      </t>
  </si>
  <si>
    <t xml:space="preserve">Lok, sc a 10kom, kot npr. od proizvajalca FORESTADENT, ŽICA BIOSTARTER 014 203-0835 A10 FORESTADENT     </t>
  </si>
  <si>
    <t xml:space="preserve">Lok, sc a 10kom, kot npr. od proizvajalca FORESTADENT, ŽICA BIOSTARTER 016 203-0840 A10 FORESTADENT       </t>
  </si>
  <si>
    <t xml:space="preserve">Lok, sc a 10kom, kot npr. od proizvajalca FORESTADENT, LOK BIOSTARTER ZG. 018 A10 FORESTADENT      </t>
  </si>
  <si>
    <t xml:space="preserve">Lok, sc a 10kom, kot npr. od proizvajalca FORESTADENT, LOK BIOSTARTER 010 203-0925 A10 FORESTADENT    </t>
  </si>
  <si>
    <t xml:space="preserve">Lok, sc a 10kom, kot npr. od proizvajalca FORESTADENT, LOK BIOSTARTER 012 203-0930 A10 FORESTADENT     </t>
  </si>
  <si>
    <t xml:space="preserve">Lok, sc a 10kom, kot npr. od proizvajalca FORESTADENT, ŽICA BIOSTARTER 014 203-0935 A10 FORESTADENT     </t>
  </si>
  <si>
    <t xml:space="preserve">Lok, sc a 10kom, kot npr. od proizvajalca FORESTADENT, ŽICA BIOSTARTER 016 203-0940 A10 FORESTADENT      </t>
  </si>
  <si>
    <t xml:space="preserve">Lok, sc a 10kom, kot npr. od proizvajalca FORESTADENT, LOK BIOSTARTER SP. 018 A10 FORESTADENT     </t>
  </si>
  <si>
    <t xml:space="preserve">Lok, sc a 10kom, kot npr. od proizvajalca FORESTADENT, LOK BIOTORQUE SP. 016X.016 203-1540 A10 FORESTADENT     </t>
  </si>
  <si>
    <t xml:space="preserve">Lok, sc a 10kom, kot npr. od proizvajalca FORESTADENT, LOK STRAIGHT-ARCH-F. BIOTORQUE MAND. 018.X018 10 KOS FORESTADENT      </t>
  </si>
  <si>
    <t xml:space="preserve">Lok, sc a 10kom, kot npr. od proizvajalca FORESTADENT,  LOK BIOTORQUE ZG. 016X022 203-2040 A10 FORESTADENT     </t>
  </si>
  <si>
    <t xml:space="preserve">Lok, sc a 10kom, kot npr. od proizvajalca FORESTADENT, LOKI BIOFINISHER .017X025 A10 FORESTADENT     </t>
  </si>
  <si>
    <t xml:space="preserve">Lok, sc a 10kom, kot npr. od proizvajalca FORESTADENT, LOK BIOTORQUE ZG. 018X.025 203-2046 A10 FORESTADENT     </t>
  </si>
  <si>
    <t xml:space="preserve">Lok, sc a 10kom, kot npr. od proizvajalca FORESTADENT,  LOK BIOTORQUE ZG. 019X.025 203-2048 A10 FORESTADENT    </t>
  </si>
  <si>
    <t xml:space="preserve">Lok, sc a 10kom, kot npr. od proizvajalca FORESTADENT,  LOK BIOTORQUE SP. 016X022 203-2140 A10 FORESTADENT     </t>
  </si>
  <si>
    <t xml:space="preserve">Lok, sc a 10kom, kot npr. od proizvajalca FORESTADENT, LOKI BIOFINISHER MAND. 017X025 A10 FORESTADENT      </t>
  </si>
  <si>
    <t xml:space="preserve">Lok, sc a 10kom, kot npr. od proizvajalca FORESTADENT,  LOK BIOTORQUE SP. 018X.025 203-2146 A10 FORESTADENT    </t>
  </si>
  <si>
    <t xml:space="preserve">Lok, sc a 10kom, kot npr. od proizvajalca FORESTADENT,  LOK BIOTORQUE SP. 019X.025 203-2148 A10 FORESTADENT     </t>
  </si>
  <si>
    <t xml:space="preserve">Ligature žične dolge, sc a 1000kom, kot npr. od proizvajalca FORESTADENT,  LIGATURE WIRE PREF. OPEN SOFT .010 A1000    </t>
  </si>
  <si>
    <t xml:space="preserve">Ligature žične kratke, sc a 1000kom, kot npr. od proizvajalca FORESTADENT,  LIGATURA DR. SANDER PREFORMED CLOSED .010 A1000 FORESTADENT    </t>
  </si>
  <si>
    <t xml:space="preserve">Ligature žične kratke estetske, sc a 100kom, kot npr. od proizvajalca FORESTADENT,  LIGATURA PREFORMED CLOSED .012 COATED BARVA ZOBA 100 KOS FORESTADENT     </t>
  </si>
  <si>
    <t xml:space="preserve">Tuba - zgornji levi kočnik , kot npr. od proizvajalca FORESTADENT,  TUBA BUKALNA LEVA MBT FORESTADENT727-0802  A10   </t>
  </si>
  <si>
    <t xml:space="preserve">Tuba - zgornji desni kočnik, kot npr. od proizvajalca FORESTADENT, TUBA BUKALNA DESNA MBT FORESTADENT 728-0802 A10     </t>
  </si>
  <si>
    <t xml:space="preserve">Tuba - spodnji desni/levi kočnik, kot npr. od proizvajalca FORESTADENT,  TUBA BUKALNA MBT DESNA 728-1802 A10 FORESTADENT     </t>
  </si>
  <si>
    <t xml:space="preserve">Tuba - spodnji levi kočnik, kot npr. od proizvajalca FORESTADENT,  TUBA BUKALNA MBT LEVA727-1802 A10 FORESTADENT     </t>
  </si>
  <si>
    <t>Elastična verižica medium, kot npr. od proizvajalca FORESTADENT, VERIŽICA ELASTIČNA CLEAR N FORESTADENT</t>
  </si>
  <si>
    <t>Zaščitna verižica, sc a 10kom, kot npr. od proizvajalca FORESTADENT, VERIŽICA A10 FORESTADENT</t>
  </si>
  <si>
    <t>Lok jeklo 18x25 zgoraj, sc a 10kom, kot npr. od proizvajalca FORESTADENT, LOK JEKL. 018X.025 ZGORNJI A10 FORESTADENT</t>
  </si>
  <si>
    <t>Lok jeklo 18x25 spodaj, sc a 10kom, kot npr. od proizvajalca FORESTADENT, LOK JEKLENI 018X025 A10 FORESTADENT</t>
  </si>
  <si>
    <t>Lok jeklo 19x25 zgoraj, sc a 10kom, kot npr. od proizvajalca FORESTADENT, LOK JEKLENI 019X025 A10 FORESTADENT</t>
  </si>
  <si>
    <t>Lok jeklo 19x25  spodaj, sc a 10kom, kot npr. od proizvajalca FORESTADENT, LOK JEKLENI 019X025 A10 FORESTADENT</t>
  </si>
  <si>
    <t>Lok s kljukicami št. 26, sc a 10kom, kot npr. od proizvajalca FORESTADENT, LOK JEKL. 019X.025 26 MM A10 FORESTADENT</t>
  </si>
  <si>
    <t>Lok s kljukicami št. 28, sc a 10kom, kot npr. od proizvajalca FORESTADENT, LOK JEKL. 019X.025 28 MM A10 FORESTADENT</t>
  </si>
  <si>
    <t>Lok s kljukicami št. 30, sc a 10kom, kot npr. od proizvajalca FORESTADENT, LOK JEKL. 019X.025 30 MM A10 FORESTADENT</t>
  </si>
  <si>
    <t>Lok s kljukicami št. 32, sc a 10kom, kot npr. od proizvajalca FORESTADENT, LOK JEKL. 019X.025 32 MM A10 FORESTADENT</t>
  </si>
  <si>
    <t>Lok s kljukicami št. 34, sc a 10kom, kot npr. od proizvajalca FORESTADENT, LOK JEKL. 019X.025 34 MM A10 FORESTADENT</t>
  </si>
  <si>
    <t>Lok s kljukicami št. 36, sc a 10kom, kot npr. od proizvajalca FORESTADENT, LOK JEKL. 019X.025 36 MM A10 FORESTADENT</t>
  </si>
  <si>
    <t>Lok s kljukicami št. 38, sc a 10kom, kot npr. od proizvajalca FORESTADENT, LOK JEKL. 019X.025 38 MM A10 FORESTADENT</t>
  </si>
  <si>
    <t>Nosilci 21, sc a 10kom, kot npr. od proizvajalca FORESTADENT, SPRINT II BRACKET MBT .022 MAX. 1 LEVO FORESTADENT</t>
  </si>
  <si>
    <t>Nosilci 22, sc a 10kom, kot npr. od proizvajalca FORESTADENT, SPRINT II BRACKET MBT .022 MAX. 2 LEVO FORESTADENT</t>
  </si>
  <si>
    <t>Nosilci 23, sc a 10kom, kot npr. od proizvajalca FORESTADENT, SPRINT II BRACKET MBT .022 MAX. 3 LEVO W. HOOK FORESTADENT</t>
  </si>
  <si>
    <t>Nosilci 24, sc a 10kom, kot npr. od proizvajalca FORESTADENT, SPRINT II BRACKET MBT .022 MAX. 4 LEVO W. HOOK FORESTADENT</t>
  </si>
  <si>
    <t>Nosilci 25, sc a 10kom, kot npr. od proizvajalca FORESTADENT, SPRINT II BRACKET MBT .022 MAX. 5 LEVO W. HOOK FORESTADENT</t>
  </si>
  <si>
    <t>Tuba bukal. 26 022x028, kot npr. od proizvajalca FORESTADENT, TUBA BUKALNA LEVA MBT FORESTADENT 727-0726 A10</t>
  </si>
  <si>
    <t>Tuba bukal. 27 022x028, kot npr. od proizvajalca FORESTADENT, TUBA BUKALNA LEVA MBT FORESTADENT727-0802  A10</t>
  </si>
  <si>
    <t>Nosilci 11, sc a 10kom, kot npr. od proizvajalca FORESTADENT, SPRINT II BRACKET MBT .022 MAX. 1 DESNO FORESTADENT</t>
  </si>
  <si>
    <t>Nosilci 12, sc a 10kom, kot npr. od proizvajalca FORESTADENT, SPRINT II BRACKET MBT .022 MAX. 2 DESNO FORESTADENT</t>
  </si>
  <si>
    <t>Nosilci 13, sc a 10kom, kot npr. od proizvajalca FORESTADENT, SPRINT II BRACKET MBT .022 MAX. 3 RIGHT W. HOOK FORESTADENT</t>
  </si>
  <si>
    <t>Nosilci 14, sc a 10kom, kot npr. od proizvajalca FORESTADENT, SPRINT II BRACKET MBT .022 MAX. 4 DESNO W. HOOK FORESTADENT</t>
  </si>
  <si>
    <t>Nosilci 15, sc a 10kom, kot npr. od proizvajalca FORESTADENT, SPRINT II BRACKET MBT .022 MAX. 5 DESNO W. HOOK FORESTADENT</t>
  </si>
  <si>
    <t>Tuba bukal. 16 022x028, kot npr. od proizvajalca FORESTADENT, TUBA BUKALNA DESNA MBT FORESTADENT 728-0726 A10</t>
  </si>
  <si>
    <t>Tuba bukal. 17 022x028, kot npr. od proizvajalca FORESTADENT, TUBA BUKALNA DESNA MBT FORESTADENT 728-0802 A10</t>
  </si>
  <si>
    <t>Nosilci 31, 32, 41, 42, sc a 10kom, kot npr. od proizvajalca FORESTADENT, SPRINT II BRACKET MBT .022 MAND. 1+2 D+L FORESTADENT</t>
  </si>
  <si>
    <t>Nosilci 33, sc a 10kom, kot npr. od proizvajalca FORESTADENT, SPRINT II BRACKET MBT .022 MAND. 3 LEVO FORESTADENT</t>
  </si>
  <si>
    <t>Nosilci 33, sc a 10kom, kot npr. od proizvajalca FORESTADENT, SPRINT II BRACKET MBT .022 MAND. 3 LEVO W. HOOK FORESTADENT</t>
  </si>
  <si>
    <t>Nosilci 34, sc a 10kom, kot npr. od proizvajalca FORESTADENT, SPRINT II BRACKET MBT .022 MAND. 4 LEVO FORESTADENT</t>
  </si>
  <si>
    <t>Nosilci 35, sc a 10kom, kot npr. od proizvajalca FORESTADENT, SPRINT II BRACKET MBT .022 MAND. 5 LEVO W. HOOK FORESTADENT</t>
  </si>
  <si>
    <t>Tuba bukal. 36 022x028, kot npr. od proizvajalca FORESTADENT, TUBA FLAT LINE 727-1702 A10 FORESTADENT</t>
  </si>
  <si>
    <t>Tuba bukal. 37 022x028, kot npr. od proizvajalca FORESTADENT, TUBA BUKALNA MBT LEVA727-1802 A10 FORESTADENT</t>
  </si>
  <si>
    <t>Nosilci 43, sc a 10kom, kot npr. od proizvajalca FORESTADENT, SPRINT II BRACKET MBT .022 MAND. 3 DESNO FORESTADENT</t>
  </si>
  <si>
    <t>Nosilci 43, sc a 10kom, kot npr. od proizvajalca FORESTADENT, SPRINT II BRACKET MBT .022 MAND. 3 DESNO W. HOOK FORESTADENT</t>
  </si>
  <si>
    <t>Nosilci 44, sc a 10kom, kot npr. od proizvajalca FORESTADENT, SPRINT II BRACKET MBT .022 MAND. 4 DESNO FORESTADENT</t>
  </si>
  <si>
    <t>Nosilci 45, sc a 10kom, kot npr. od proizvajalca FORESTADENT, SPRINT II BRACKET MBT .022 MAND. 5 DESNO W. HOOK FORESTADENT</t>
  </si>
  <si>
    <t xml:space="preserve"> Tuba bukal. 46 022x028, kot npr. od proizvajalca FORESTADENT, TUBA BUKALNA DESNA MBT FORESTADENT 728-1702 A10</t>
  </si>
  <si>
    <t>Tuba bukal. 47 022x028, kot npr. od proizvajalca FORESTADENT, TUBA BUKALNA MBT DESNA 728-1802 A10 FORESTADENT</t>
  </si>
  <si>
    <t>Vzmet vlečna lahka, sc a 10kom, kot npr. od proizvajalca FORESTADENT, VZMET TITANOL 8 MM LIGHT 10 KOS FORESTADENT</t>
  </si>
  <si>
    <t>Vzmet vlečna srednja, sc a 10kom, kot npr. od proizvajalca FORESTADENT, VZMET TITANOL 8 MM MEDIUM 10 KOS</t>
  </si>
  <si>
    <t>Vzmet vlečna dolga lahka, sc a 10kom, kot npr. od proizvajalca FORESTADENT, VZMET TITANOL 12 MM LIGHT 10 KOS</t>
  </si>
  <si>
    <t>Ortho wrench, sc a 100kom, kot npr. od proizvajalca FORESTADENT, INSTR. ZA ELASTIKE FORESTADENT</t>
  </si>
  <si>
    <t xml:space="preserve">GC ORTHO CONNECT ORTO LEPILO </t>
  </si>
  <si>
    <t>LIGATURA - ELASTIČNA GREY, kot npr. od proizvajalca FORESTADENT, LIGATURE ELASTICS</t>
  </si>
  <si>
    <t>LIGATURA ELASTIČNA BLACK, kot npr. od proizvajalca FORESTADENT, LIGATURE ELASTICS</t>
  </si>
  <si>
    <t xml:space="preserve">LIGATURA ELASTIČNA SILVER, kot npr. od proizvajalca FORESTADENT, LIGATURE ELASTICS </t>
  </si>
  <si>
    <t>LIGATURA ELASTIČNA RED, kot npr. od proizvajalca FORESTADENT, LIGATURE ELASTICS</t>
  </si>
  <si>
    <t>LIGATURA ELASTIČNA ROSE, kot npr. od proizvajalca FORESTADENT, LIGATURE ELASTICS</t>
  </si>
  <si>
    <t>LIGATURA ELASTIČNA PINK,kot npr. od proizvajalca FORESTADENT, LIGATURE ELASTICS</t>
  </si>
  <si>
    <t>LIGATURA ELASTIČNA BLUE, kot npr. od proizvajalca FORESTADENT, LIGATURE ELASTICS</t>
  </si>
  <si>
    <t>LIGATURA ELASTIČNA GREEN , kot npr. od proizvajalca FORESTADENT, LIGATURE ELASTICS</t>
  </si>
  <si>
    <t>LIGATURQA ELASTIČNA CLEAR, kot npr. od proizvajalca FORESTADENT, LIGATURE ELASTICS</t>
  </si>
  <si>
    <t>COLOR BOUTIQUE ELASTIC LIGATURES Kit, kot npr. od proizvajalca FORESTADENT</t>
  </si>
  <si>
    <t>sc</t>
  </si>
  <si>
    <t>RIII elstične gumice št.7, kot npr. od proizvajalca DENTAURUM</t>
  </si>
  <si>
    <t>RIII elstične gumice št.12, kot npr. od proizvajalca DENTAURUM</t>
  </si>
  <si>
    <t>COLOUR BOUTIQUE MINI LIGATURES BABY BLUE, kot npr. od proizvajalca FORESTADENT</t>
  </si>
  <si>
    <t>COLOUR BOUTIQUE MINI LIGATURES LAVANDER, kot npr. od proizvajalca FORESTADENT</t>
  </si>
  <si>
    <t>sesalec za slino , mehka modra kapica</t>
  </si>
  <si>
    <t xml:space="preserve">Kirurške kljukice za lok, sc a 10kom, kot npr. od proizvajalca LEONE, G9650-22 MIM kirurške kljukice za lok, sc a 10kom         </t>
  </si>
  <si>
    <t>Obrazna maska, beige, kot npr. od proizvajalca LEONE, KM0775-00 Obrazna maska, beige</t>
  </si>
  <si>
    <t xml:space="preserve">OBROČEK ZA SEPARACIJO, sc a 1000kom, kot npr. od proizvajalca ORMCO, SEPARATOR ELAST RADIOPAČNI ORMCO 1000X       </t>
  </si>
  <si>
    <t xml:space="preserve">ELASTIČNE LIGATURE škrlatne, sc a 1000kom,  kot npr. od proizvajalca ORMCO, LIGATURE MOLDED O SHORT PURPLE 1000X       </t>
  </si>
  <si>
    <t>ELASTIČNE LIGATURE modre, sc a 1000kom, kot npr. od proizvajalca ORMCO, LIGATURE MOLDED O SHORT BLUE 1000X</t>
  </si>
  <si>
    <t xml:space="preserve">ELASTIČNE LIGATURE roza, sc a 1000kom, kot npr. od proizvajalca ORMCO, LIGATURE MOLDED O SHORT PINK 1000X       </t>
  </si>
  <si>
    <t>ELASTIČNE LIGATURE BARVNE, sc a 1000kom, kot npr. od proizvajalca ORMCO, LIGATURE MOLDED O SHORT R.SAMP 1000X</t>
  </si>
  <si>
    <t>INTRAORALNE ELASTIKE ZOO, medium 7,94mm, 85g, kot npr. od proizvajalca ORMCO, ELASTIKE IO ZOO DOLPHIN 5/16 MED 5000X</t>
  </si>
  <si>
    <t xml:space="preserve">Držalo za ogledalo, 8 kotno, profilirano, nerjaveče jeklo, masivno, kot npr. Carl Martin 483 ali enakovredno      </t>
  </si>
  <si>
    <t xml:space="preserve">Držalo za ogledalo, profilirano, nerjaveče jeklo, masivno, kot npr. Carl Martin 489 ali enakovredno       </t>
  </si>
  <si>
    <t xml:space="preserve">Držalo za ogledalo, ročaj iz umetne mase, profiliran, z možnostjo avtoklaviranja do 200 stopinj C,različne barve, standardni navoj M2,5 mm, kot npr. Carl Martin 490 RO/GR/SC/GE/BL ali enakovredno      </t>
  </si>
  <si>
    <t xml:space="preserve">Pinceta anatomska, kot npr. Carl Martin 792/12 cm ali enakovredne       </t>
  </si>
  <si>
    <t xml:space="preserve">Prijemalec hemostatični po Halstead-Mosquitu, raven, kot npr. CarlMartin 1894 ali enakovredno,12,5 cm in 14,5 cm      </t>
  </si>
  <si>
    <t xml:space="preserve">Prijemalec po Pean-u, 14 cm, raven in ukrivljen, kot npr. Carl Martin 1895 in 1895A ali enakovredno       </t>
  </si>
  <si>
    <t xml:space="preserve">Sonda stomatološka, kot npr. Carl Martin 1082/9 ali enakovredno       </t>
  </si>
  <si>
    <t xml:space="preserve">Klešče ščipalke VZVODNE, za žice deb. 07 in 09, kot npr. Dentaurum 044-177-00 ali enakovredne (tekoče gibljiv odpiralni sklep)      </t>
  </si>
  <si>
    <t xml:space="preserve">Nož modelirni mali, z ročajem iz lesa, kot npr. od proizvajalca HENRY SCHEIN, NOŽ MOD.VOSEK FAHNENST. 13CM       </t>
  </si>
  <si>
    <t xml:space="preserve">Nož za fino modeliranje kot npr. Carl Martin 1178 Hylin ali enakovredni       </t>
  </si>
  <si>
    <t xml:space="preserve">Nož za fino modeliranje kot npr. Carl Martin 1179 Hylin Le Cron ali enakovredni       </t>
  </si>
  <si>
    <t xml:space="preserve">Nož za modeliranje - rapidi, kot npr. Bego 52270 ali enakovredni       </t>
  </si>
  <si>
    <t xml:space="preserve">Nožek modelirni univerzalni za fino modelacijo voska (kot npr. Renfert Novogrip ali enakovredni       </t>
  </si>
  <si>
    <t xml:space="preserve">Ključ navorni, kot npr. od proizvajalca KAVO, Sonosoft Lux in PiezzoLux, 1.000.4887       </t>
  </si>
  <si>
    <t xml:space="preserve">Nastavek za Sonifleks št. 7, kot npr. KAVO-571.5191       </t>
  </si>
  <si>
    <t xml:space="preserve">Nastavek za Sonosoft št. 10, kot npr. KAVO-0.571.5832       </t>
  </si>
  <si>
    <t xml:space="preserve">Kislina Fosforna 36%-37 %  za jedkanje, gel, v večjem pakiranju (30ml), z manjšimi brizgami za aplikacijo, kot npr. Ivoclar Total Etch Jumbo assort. ali enakovredno      </t>
  </si>
  <si>
    <t xml:space="preserve">OBROČEK, kot npr. od proizvajalca DENTAURUM OBROČEK-FIX.ORTODONT.882-016 + TUBA 822-131-10 + DVOJNE KLJUKICE NA PALATINALNI STRANI 750-602-10    </t>
  </si>
  <si>
    <t xml:space="preserve">OBROČEK, kot npr. od proizvajalca DENTAURUM OBROČEK-FIX.ORTODONT.882-017 + TUBA 822-131-10 + DVOJNE KLJUKICE NA PALATINALNI STRANI 750-602-10      </t>
  </si>
  <si>
    <t xml:space="preserve">OBROČEK, kot npr. od proizvajalca DENTAURUM OBROČEK-FIX.ORTODONT.882-018 + TUBA 822-131-10 + DVOJNE KLJUKICE NA PALATINALNI STRANI 750-602-10       </t>
  </si>
  <si>
    <t xml:space="preserve">OBROČEK, kot npr. od proizvajalca DENTAURUM OBROČEK-FIX.ORTODONT.882-019 + TUBA 822-131-10 + DVOJNE KLJUKICE NA PALATINALNI STRANI 750-602-10    </t>
  </si>
  <si>
    <t xml:space="preserve">OBROČEK, kot npr. od proizvajalca DENTAURUM OBROČEK-FIX.ORTODONT.882-020 + TUBA 822-131-10 + DVOJNE KLJUKICE NA PALATINALNI STRANI 750-602-10         </t>
  </si>
  <si>
    <t xml:space="preserve">OBROČEK, kot npr. od proizvajalca DENTAURUM OBROČEK-FIX.ORTODONT.882-021 + TUBA 822-131-10 + DVOJNE KLJUKICE NA PALATINALNI STRANI 750-602-10      </t>
  </si>
  <si>
    <t xml:space="preserve">OBROČEK, kot npr. od proizvajalca DENTAURUM OBROČEK-FIX.ORTODONT.882-022 + TUBA 822-131-10 + DVOJNE KLJUKICE NA PALATINALNI STRANI 750-602-10      </t>
  </si>
  <si>
    <t xml:space="preserve">OBROČEK, kot npr. od proizvajalca DENTAURUM OBROČEK-FIX.ORTODONT.882-023 + TUBA 822-131-10 + DVOJNE KLJUKICE NA PALATINALNI STRANI 750-602-10    </t>
  </si>
  <si>
    <t xml:space="preserve">OBROČEK, kot npr. od proizvajalca DENTAURUM OBROČEK-FIX.ORTODONT.882-024 + TUBA 822-131-10 + DVOJNE KLJUKICE NA PALATINALNI STRANI 750-602-10    </t>
  </si>
  <si>
    <t xml:space="preserve">OBROČEK, kot npr. od proizvajalca DENTAURUM OBROČEK-FIX.ORTODONT.882-025 + TUBA 822-131-10 + DVOJNE KLJUKICE NA PALATINALNI STRANI 750-602-10         </t>
  </si>
  <si>
    <t xml:space="preserve">OBROČEK, kot npr. od proizvajalca DENTAURUM OBROČEK-FIX.ORTODONT.883-014 + TUBA 822-131-20 + DVOJNE KLJUKICE NA PALATINALNI STRANI 750-602-10    </t>
  </si>
  <si>
    <t xml:space="preserve">OBROČEK, kot npr. od proizvajalca DENTAURUM OBROČEK-FIX.ORTODONT.883-015 + TUBA 822-131-20 + DVOJNE KLJUKICE NA PALATINALNI STRANI 750-602-10    </t>
  </si>
  <si>
    <t xml:space="preserve">OBROČEK, kot npr. od proizvajalca DENTAURUM OBROČEK-FIX.ORTODONT.883-016 + TUBA 822-131-20 + DVOJNE KLJUKICE NA PALATINALNI STRANI 750-602-10    </t>
  </si>
  <si>
    <t xml:space="preserve">OBROČEK, kot npr. od proizvajalca DENTAURUM OBROČEK-FIX.ORTODONT.883-017 + TUBA 822-131-20 + DVOJNE KLJUKICE NA PALATINALNI STRANI 750-602-10  </t>
  </si>
  <si>
    <t xml:space="preserve">OBROČEK, kot npr. od proizvajalca DENTAURUM OBROČEK-FIX.ORTODONT.883-018 + TUBA 822-131-20 + DVOJNE KLJUKICE NA PALATINALNI STRANI 750-602-10  </t>
  </si>
  <si>
    <t xml:space="preserve">OBROČEK, kot npr. od proizvajalca DENTAURUM OBROČEK-FIX.ORTODONT.883-019 + TUBA 822-131-20 + DVOJNE KLJUKICE NA PALATINALNI STRANI 750-602-10      </t>
  </si>
  <si>
    <t xml:space="preserve">OBROČEK, kot npr. od proizvajalca DENTAURUM OBROČEK-FIX.ORTODONT.883-020 + TUBA 822-131-20 + DVOJNE KLJUKICE NA PALATINALNI STRANI 750-602-10  </t>
  </si>
  <si>
    <t xml:space="preserve">OBROČEK, kot npr. od proizvajalca DENTAURUM OBROČEK-FIX.ORTODONT.883-021 + TUBA 822-131-20 + DVOJNE KLJUKICE NA PALATINALNI STRANI 750-602-10   </t>
  </si>
  <si>
    <t xml:space="preserve">OBROČEK, kot npr. od proizvajalca DENTAURUM OBROČEK-FIX.ORTODONT.883-022 + TUBA 822-131-20 + DVOJNE KLJUKICE NA PALATINALNI STRANI 750-602-10    </t>
  </si>
  <si>
    <t xml:space="preserve">OBROČEK, kot npr. od proizvajalca DENTAURUM OBROČEK-FIX.ORTODONT.883-023 + TUBA 822-131-20 + DVOJNE KLJUKICE NA PALATINALNI STRANI 750-602-10    </t>
  </si>
  <si>
    <t xml:space="preserve">OBROČEK, kot npr. od proizvajalca DENTAURUM OBROČEK-FIX.ORTODONT.883-024 + TUBA 822-131-20 + DVOJNE KLJUKICE NA PALATINALNI STRANI 750-602-10    </t>
  </si>
  <si>
    <t xml:space="preserve">OBROČEK, kot npr. od proizvajalca DENTAURUM OBROČEK-FIX.ORTODONT.883-025 + TUBA 822-131-20 + DVOJNE KLJUKICE NA PALATINALNI STRANI 750-602-10    </t>
  </si>
  <si>
    <t xml:space="preserve">OBROČEK, kot npr. od proizvajalca DENTAURUM OBROČEK-FIX.ORTODONT.884-010 + TUBA 822-151-40 + DVOJNE KLJUKICE NA PALATINALNI STRANI 750-602-10    </t>
  </si>
  <si>
    <t xml:space="preserve">OBROČEK, kot npr. od proizvajalca DENTAURUM OBROČEK-FIX.ORTODONT.884-011 + TUBA 822-151-40 + DVOJNE KLJUKICE NA PALATINALNI STRANI 750-602-10    </t>
  </si>
  <si>
    <t xml:space="preserve">OBROČEK, kot npr. od proizvajalca DENTAURUM OBROČEK-FIX.ORTODONT.884-013 + TUBA 822-151-40 + DVOJNE KLJUKICE NA PALATINALNI STRANI 750-602-10    </t>
  </si>
  <si>
    <t xml:space="preserve">OBROČEK, kot npr. od proizvajalca DENTAURUM OBROČEK-FIX.ORTODONT.884-014 + TUBA 822-151-40 + DVOJNE KLJUKICE NA PALATINALNI STRANI 750-602-10    </t>
  </si>
  <si>
    <t xml:space="preserve">OBROČEK, kot npr. od proizvajalca DENTAURUM OBROČEK-FIX.ORTODONT.884-015 + TUBA 822-151-40 + DVOJNE KLJUKICE NA PALATINALNI STRANI 750-602-10    </t>
  </si>
  <si>
    <t xml:space="preserve">OBROČEK, kot npr. od proizvajalca DENTAURUM OBROČEK-FIX.ORTODONT.884-016 + TUBA 822-151-40 + DVOJNE KLJUKICE NA PALATINALNI STRANI 750-602-10    </t>
  </si>
  <si>
    <t xml:space="preserve">OBROČEK, kot npr. od proizvajalca DENTAURUM OBROČEK-FIX.ORTODONT.884-017 + TUBA 822-151-40 + DVOJNE KLJUKICE NA PALATINALNI STRANI 750-602-10    </t>
  </si>
  <si>
    <t xml:space="preserve">OBROČEK, kot npr. od proizvajalca DENTAURUM OBROČEK-FIX.ORTODONT.884-018 + TUBA 822-151-40 + DVOJNE KLJUKICE NA PALATINALNI STRANI 750-602-10    </t>
  </si>
  <si>
    <t xml:space="preserve">OBROČEK, kot npr. od proizvajalca DENTAURUM OBROČEK-FIX.ORTODONT.884-019 + TUBA 822-151-40 + DVOJNE KLJUKICE NA PALATINALNI STRANI 750-602-10    </t>
  </si>
  <si>
    <t xml:space="preserve">OBROČEK, kot npr. od proizvajalca DENTAURUM OBROČEK-FIX.ORTODONT.884-020 + TUBA 822-151-40 + DVOJNE KLJUKICE NA PALATINALNI STRANI 750-602-10    </t>
  </si>
  <si>
    <t xml:space="preserve">OBROČEK, kot npr. od proizvajalca DENTAURUM OBROČEK-FIX.ORTODONT.884-021 + TUBA 822-151-40 + DVOJNE KLJUKICE NA PALATINALNI STRANI 750-602-10    </t>
  </si>
  <si>
    <t xml:space="preserve">OBROČEK, kot npr. od proizvajalca DENTAURUM OBROČEK-FIX.ORTODONT.884-024 + TUBA 822-151-40 + DVOJNE KLJUKICE NA PALATINALNI STRANI 750-602-10    </t>
  </si>
  <si>
    <t xml:space="preserve">OBROČEK, kot npr. od proizvajalca DENTAURUM OBROČEK-FIX.ORTODONT.884-025 + TUBA 822-151-40 + DVOJNE KLJUKICE NA PALATINALNI STRANI 750-602-10    </t>
  </si>
  <si>
    <t xml:space="preserve">OBROČEK, kot npr. od proizvajalca DENTAURUM OBROČEK-FIX.ORTODONT.884-026 + TUBA 822-151-40 + DVOJNE KLJUKICE NA PALATINALNI STRANI 750-602-10    </t>
  </si>
  <si>
    <t xml:space="preserve">OBROČEK, kot npr. od proizvajalca DENTAURUM OBROČEK-FIX.ORTODONT.884-028 + TUBA 822-151-40 + DVOJNE KLJUKICE NA PALATINALNI STRANI 750-602-10    </t>
  </si>
  <si>
    <t xml:space="preserve">OBROČEK, kot npr. od proizvajalca DENTAURUM OBROČEK-FIX.ORTODONT.885-009 + TUBA 822-151-30 + DVOJNE KLJUKICE NA PALATINALNI STRANI 750-602-10    </t>
  </si>
  <si>
    <t xml:space="preserve">OBROČEK, kot npr. od proizvajalca DENTAURUM OBROČEK-FIX.ORTODONT.885-010 + TUBA 822-151-30 + DVOJNE KLJUKICE NA PALATINALNI STRANI 750-602-10           </t>
  </si>
  <si>
    <t xml:space="preserve">OBROČEK, kot npr. od proizvajalca DENTAURUM OBROČEK-FIX.ORTODONT.885-014 + TUBA 822-151-30 + DVOJNE KLJUKICE NA PALATINALNI STRANI 750-602-10    </t>
  </si>
  <si>
    <t xml:space="preserve">OBROČEK, kot npr. od proizvajalca DENTAURUM OBROČEK-FIX.ORTODONT.885-015 + TUBA 822-151-30 + DVOJNE KLJUKICE NA PALATINALNI STRANI 750-602-10    </t>
  </si>
  <si>
    <t xml:space="preserve">OBROČEK, kot npr. od proizvajalca DENTAURUM OBROČEK-FIX.ORTODONT.885-016 + TUBA 822-151-30 + DVOJNE KLJUKICE NA PALATINALNI STRANI 750-602-10    </t>
  </si>
  <si>
    <t xml:space="preserve">OBROČEK, kot npr. od proizvajalca DENTAURUM OBROČEK-FIX.ORTODONT.885-017 + TUBA 822-151-30 + DVOJNE KLJUKICE NA PALATINALNI STRANI 750-602-10    </t>
  </si>
  <si>
    <t xml:space="preserve">OBROČEK, kot npr. od proizvajalca DENTAURUM OBROČEK-FIX.ORTODONT.885-018 + TUBA 822-151-30 + DVOJNE KLJUKICE NA PALATINALNI STRANI 750-602-10    </t>
  </si>
  <si>
    <t xml:space="preserve">OBROČEK, kot npr. od proizvajalca DENTAURUM OBROČEK-FIX.ORTODONT.885-019 + TUBA 822-151-30 + DVOJNE KLJUKICE NA PALATINALNI STRANI 750-602-10    </t>
  </si>
  <si>
    <t xml:space="preserve">OBROČEK, kot npr. od proizvajalca DENTAURUM OBROČEK-FIX.ORTODONT.885-020 + TUBA 822-151-30 + DVOJNE KLJUKICE NA PALATINALNI STRANI 750-602-10    </t>
  </si>
  <si>
    <t xml:space="preserve">OBROČEK, kot npr. od proizvajalca DENTAURUM OBROČEK-FIX.ORTODONT.885-022 + TUBA 822-151-30 + DVOJNE KLJUKICE NA PALATINALNI STRANI 750-602-10    </t>
  </si>
  <si>
    <t xml:space="preserve">OBROČEK, kot npr. od proizvajalca DENTAURUM OBROČEK-FIX.ORTODONT.885-023 + TUBA 822-151-30 + DVOJNE KLJUKICE NA PALATINALNI STRANI 750-602-10    </t>
  </si>
  <si>
    <t xml:space="preserve">OBROČEK, kot npr. od proizvajalca DENTAURUM OBROČEK-FIX.ORTODONT.885-024 + TUBA 822-151-30 + DVOJNE KLJUKICE NA PALATINALNI STRANI 750-602-10    </t>
  </si>
  <si>
    <t xml:space="preserve">OBROČEK, kot npr. od proizvajalca DENTAURUM OBROČEK-FIX.ORTODONT.885-025 + TUBA 822-151-30 + DVOJNE KLJUKICE NA PALATINALNI STRANI 750-602-10    </t>
  </si>
  <si>
    <t xml:space="preserve">OBROČEK, kot npr. od proizvajalca DENTAURUM OBROČEK-FIX.ORTODONT.885-026 + TUBA 822-151-30 + DVOJNE KLJUKICE NA PALATINALNI STRANI 750-602-10    </t>
  </si>
  <si>
    <t xml:space="preserve">OBROČEK, kot npr. od proizvajalca DENTAURUM OBROČEK-FIX.ORTODONT.886-030 + TUBA 724-610-00 + DVOJNE KLJUKICE NA PALATINALNI STRANI 750-602-10    </t>
  </si>
  <si>
    <t xml:space="preserve">OBROČEK, kot npr. od proizvajalca DENTAURUM OBROČEK-FIX.ORTODONT.888-008 + TUBA 724-611-00 + DVOJNE KLJUKICE NA PALATINALNI STRANI 750-602-10    </t>
  </si>
  <si>
    <t xml:space="preserve">OBROČEK, kot npr. od proizvajalca DENTAURUM OBROČEK-FIX.ORTODONT.888-010 + TUBA 724-611-00 + DVOJNE KLJUKICE NA PALATINALNI STRANI 750-602-10    </t>
  </si>
  <si>
    <t xml:space="preserve">OBROČEK, kot npr. od proizvajalca DENTAURUM OBROČEK-FIX.ORTODONT.888-027 + TUBA 724-611-00+ DVOJNE KLJUKICE NA PALATINALNI STRANI 750-602-10   </t>
  </si>
  <si>
    <t xml:space="preserve">OBROČEK, kot npr. od proizvajalca DENTAURUM OBROČEK-FIX.ORTODONT.888-030 + TUBA 724-611-00 + DVOJNE KLJUKICE NA PALATINALNI STRANI 750-602-10    </t>
  </si>
  <si>
    <t xml:space="preserve">OBROČEK, kot npr. od proizvajalca DENTAURUM OBROČEK-FIX.ORTODONT.889-007 + TUBA 724-610-00 + DVOJNE KLJUKICE NA PALATINALNI STRANI 750-602-10    </t>
  </si>
  <si>
    <t xml:space="preserve">OBROČEK, kot npr. od proizvajalca DENTAURUM OBROČEK-FIX.ORTODONT.889-008 + TUBA 724-610-00 + DVOJNE KLJUKICE NA PALATINALNI STRANI 750-602-10    </t>
  </si>
  <si>
    <t xml:space="preserve">OBROČEK, kot npr. od proizvajalca DENTAURUM OBROČEK-FIX.ORTODONT.889-009 + TUBA 724-610-00 + DVOJNE KLJUKICE NA PALATINALNI STRANI 750-602-10    </t>
  </si>
  <si>
    <t>kom</t>
  </si>
  <si>
    <t>SKLOP 7: Ortodontski material</t>
  </si>
  <si>
    <t>SKUPAJ v EUR brez DDV</t>
  </si>
  <si>
    <r>
      <t>OBROČEK, kot npr. od proizvajalca DENTAURUM OBROČEK-FIX.ORTODONT.882-012 + TUBA 822-131-10 + DVOJNE KLJUKICE NA PALATINALNI STRANI 750-602-10</t>
    </r>
    <r>
      <rPr>
        <strike/>
        <sz val="11"/>
        <rFont val="Verdana"/>
        <family val="2"/>
      </rPr>
      <t xml:space="preserve">    </t>
    </r>
    <r>
      <rPr>
        <sz val="11"/>
        <rFont val="Verdana"/>
        <family val="2"/>
      </rPr>
      <t xml:space="preserve">   </t>
    </r>
  </si>
  <si>
    <r>
      <t>OBROČEK, kot npr. od proizvajalca</t>
    </r>
    <r>
      <rPr>
        <b/>
        <sz val="11"/>
        <rFont val="Verdana"/>
        <family val="2"/>
      </rPr>
      <t xml:space="preserve"> </t>
    </r>
    <r>
      <rPr>
        <sz val="11"/>
        <rFont val="Verdana"/>
        <family val="2"/>
      </rPr>
      <t xml:space="preserve">DENTAURUM OBROČEK-FIX.ORTODONT.884-022 + TUBA 822-151-40 + DVOJNE KLJUKICE NA PALATINALNI STRANI 750-602-10    </t>
    </r>
  </si>
  <si>
    <r>
      <t>OBROČEK, kot npr. od proizvajalca</t>
    </r>
    <r>
      <rPr>
        <b/>
        <sz val="11"/>
        <rFont val="Verdana"/>
        <family val="2"/>
      </rPr>
      <t xml:space="preserve"> </t>
    </r>
    <r>
      <rPr>
        <sz val="11"/>
        <rFont val="Verdana"/>
        <family val="2"/>
      </rPr>
      <t xml:space="preserve">DENTAURUM OBROČEK-FIX.ORTODONT.884-023 + TUBA 822-151-40 + DVOJNE KLJUKICE NA PALATINALNI STRANI 750-602-10    </t>
    </r>
  </si>
  <si>
    <r>
      <t>OBROČEK, kot npr. od proizvajalca</t>
    </r>
    <r>
      <rPr>
        <b/>
        <sz val="11"/>
        <rFont val="Verdana"/>
        <family val="2"/>
      </rPr>
      <t xml:space="preserve"> </t>
    </r>
    <r>
      <rPr>
        <sz val="11"/>
        <rFont val="Verdana"/>
        <family val="2"/>
      </rPr>
      <t xml:space="preserve">DENTAURUM OBROČEK-FIX.ORTODONT.885-021 + TUBA 822-151-30 + DVOJNE KLJUKICE NA PALATINALNI STRANI 750-602-10    </t>
    </r>
  </si>
  <si>
    <t>Cena na enoto mere v EUR brez DDV</t>
  </si>
  <si>
    <t>Kataloška številka in proizvajalec</t>
  </si>
  <si>
    <t>Vrednost za celotno ocenjeno količino v EUR brez DDV</t>
  </si>
  <si>
    <t>Stopnja DDV v %</t>
  </si>
  <si>
    <t>Vrednost DDV</t>
  </si>
  <si>
    <t>Vrednost za celotno ocenjeno količino v EUR z DDV</t>
  </si>
  <si>
    <t>SKUPAJ V EUR z DDV</t>
  </si>
  <si>
    <t>Naziv ponujenega izdelka</t>
  </si>
  <si>
    <t>Ponujeno pakiranje</t>
  </si>
  <si>
    <t xml:space="preserve">GUMICA, kot npr. od proizvajalca DENTAURUM  ELASTIČNI TEGI LAHKI 9,5, sc a 1000kom   </t>
  </si>
  <si>
    <t xml:space="preserve">GUMICA, kot npr. od proizvajalca DENTAURUM  ELASTIČNI TEGI MOČNI 8,0, sc a 1000kom   </t>
  </si>
  <si>
    <t>Kovinski abrazivni trak</t>
  </si>
  <si>
    <t>lingual cleats 750-602-50</t>
  </si>
  <si>
    <t>Close spring-zaprta vzmet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</si>
</sst>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0.0000\ &quot;€&quot;"/>
    <numFmt numFmtId="166" formatCode="#,##0.00\ &quot;€&quot;"/>
  </numFmts>
  <fonts count="14" x14ac:knownFonts="1">
    <font>
      <sz val="11"/>
      <color theme="1"/>
      <name val="Aptos Narrow"/>
      <family val="2"/>
      <charset val="238"/>
      <scheme val="minor"/>
    </font>
    <font>
      <sz val="10"/>
      <name val="Arial CE"/>
      <family val="2"/>
      <charset val="238"/>
    </font>
    <font>
      <sz val="8"/>
      <name val="Aptos Narrow"/>
      <family val="2"/>
      <charset val="238"/>
      <scheme val="minor"/>
    </font>
    <font>
      <sz val="11"/>
      <color theme="1"/>
      <name val="Aptos Narrow"/>
      <family val="2"/>
      <charset val="238"/>
      <scheme val="minor"/>
    </font>
    <font>
      <sz val="11"/>
      <color theme="1"/>
      <name val="Verdana"/>
      <family val="2"/>
    </font>
    <font>
      <b/>
      <sz val="15"/>
      <color theme="1"/>
      <name val="Verdana"/>
      <family val="2"/>
    </font>
    <font>
      <b/>
      <sz val="11"/>
      <name val="Verdana"/>
      <family val="2"/>
    </font>
    <font>
      <b/>
      <sz val="11"/>
      <color rgb="FF000000"/>
      <name val="Verdana"/>
      <family val="2"/>
    </font>
    <font>
      <b/>
      <sz val="11"/>
      <color theme="1"/>
      <name val="Verdana"/>
      <family val="2"/>
    </font>
    <font>
      <sz val="11"/>
      <name val="Verdana"/>
      <family val="2"/>
    </font>
    <font>
      <strike/>
      <sz val="11"/>
      <name val="Verdana"/>
      <family val="2"/>
    </font>
    <font>
      <sz val="11"/>
      <name val="Calibri"/>
      <family val="2"/>
      <charset val="238"/>
    </font>
    <font>
      <sz val="11"/>
      <color theme="1"/>
      <name val="Calibri"/>
      <family val="2"/>
      <charset val="238"/>
    </font>
    <font>
      <sz val="11"/>
      <color rgb="FF000000"/>
      <name val="Calibri"/>
      <family val="2"/>
      <charset val="238"/>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auto="1"/>
      </top>
      <bottom style="thin">
        <color auto="1"/>
      </bottom>
      <diagonal/>
    </border>
  </borders>
  <cellStyleXfs count="3">
    <xf numFmtId="0" fontId="0" fillId="0" borderId="0"/>
    <xf numFmtId="0" fontId="1" fillId="0" borderId="0"/>
    <xf numFmtId="9" fontId="3" fillId="0" borderId="0" applyFont="0" applyFill="0" applyBorder="0" applyAlignment="0" applyProtection="0"/>
  </cellStyleXfs>
  <cellXfs count="39">
    <xf numFmtId="0" fontId="0" fillId="0" borderId="0" xfId="0"/>
    <xf numFmtId="0" fontId="4" fillId="0" borderId="0" xfId="0" applyFont="1" applyAlignment="1">
      <alignment vertical="center"/>
    </xf>
    <xf numFmtId="10" fontId="5" fillId="0" borderId="0" xfId="0" applyNumberFormat="1"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top"/>
    </xf>
    <xf numFmtId="0" fontId="4" fillId="0" borderId="0" xfId="0" applyFont="1" applyAlignment="1">
      <alignment vertical="top"/>
    </xf>
    <xf numFmtId="0" fontId="4" fillId="0" borderId="0" xfId="0" applyFont="1" applyAlignment="1">
      <alignment horizontal="left" vertical="center"/>
    </xf>
    <xf numFmtId="10" fontId="4" fillId="0" borderId="0" xfId="0" applyNumberFormat="1" applyFont="1" applyAlignment="1">
      <alignment vertical="top"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pplyAlignment="1">
      <alignment horizontal="left" vertical="center" wrapText="1"/>
    </xf>
    <xf numFmtId="0" fontId="9" fillId="0" borderId="1" xfId="0" applyFont="1" applyBorder="1" applyAlignment="1">
      <alignment horizontal="center" vertical="top" wrapText="1"/>
    </xf>
    <xf numFmtId="10" fontId="9" fillId="0" borderId="1" xfId="0" applyNumberFormat="1" applyFont="1" applyBorder="1" applyAlignment="1">
      <alignment vertical="top"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xf>
    <xf numFmtId="0" fontId="9" fillId="0" borderId="1" xfId="0" applyFont="1" applyBorder="1" applyAlignment="1">
      <alignment wrapText="1"/>
    </xf>
    <xf numFmtId="0" fontId="9" fillId="0" borderId="1" xfId="0" applyFont="1" applyBorder="1" applyAlignment="1">
      <alignment horizontal="center" vertical="center"/>
    </xf>
    <xf numFmtId="0" fontId="9" fillId="0" borderId="1" xfId="0" applyFont="1" applyBorder="1" applyAlignment="1">
      <alignment horizontal="center" vertical="top"/>
    </xf>
    <xf numFmtId="0" fontId="9" fillId="0" borderId="2" xfId="0" applyFont="1" applyBorder="1" applyAlignment="1">
      <alignment horizontal="center" vertical="top"/>
    </xf>
    <xf numFmtId="3" fontId="9" fillId="0" borderId="2" xfId="0" applyNumberFormat="1" applyFont="1" applyBorder="1" applyAlignment="1">
      <alignment horizontal="center" vertical="center"/>
    </xf>
    <xf numFmtId="0" fontId="4" fillId="0" borderId="0" xfId="0" applyFont="1" applyAlignment="1">
      <alignment horizontal="center" vertical="center"/>
    </xf>
    <xf numFmtId="0" fontId="7" fillId="0" borderId="0" xfId="0" applyFont="1" applyAlignment="1">
      <alignment horizontal="left" vertical="center" wrapText="1"/>
    </xf>
    <xf numFmtId="10" fontId="9" fillId="0" borderId="1" xfId="2" applyNumberFormat="1" applyFont="1" applyFill="1" applyBorder="1" applyAlignment="1">
      <alignment horizontal="center" vertical="center"/>
    </xf>
    <xf numFmtId="9" fontId="0" fillId="0" borderId="0" xfId="0" applyNumberFormat="1"/>
    <xf numFmtId="10" fontId="0" fillId="0" borderId="0" xfId="0" applyNumberFormat="1"/>
    <xf numFmtId="0" fontId="9" fillId="0" borderId="2" xfId="0" applyFont="1" applyBorder="1" applyAlignment="1">
      <alignment horizontal="left" vertical="center" wrapText="1"/>
    </xf>
    <xf numFmtId="0" fontId="9" fillId="0" borderId="2" xfId="0" applyFont="1" applyBorder="1" applyAlignment="1">
      <alignment horizontal="right" vertical="center"/>
    </xf>
    <xf numFmtId="0" fontId="7" fillId="0" borderId="2" xfId="0" applyFont="1" applyBorder="1" applyAlignment="1">
      <alignment horizontal="right" vertical="center" wrapText="1"/>
    </xf>
    <xf numFmtId="0" fontId="7" fillId="0" borderId="3" xfId="0" applyFont="1" applyBorder="1" applyAlignment="1">
      <alignment horizontal="right" vertical="center" wrapText="1"/>
    </xf>
    <xf numFmtId="0" fontId="7" fillId="0" borderId="4" xfId="0" applyFont="1" applyBorder="1" applyAlignment="1">
      <alignment horizontal="right" vertical="center" wrapText="1"/>
    </xf>
    <xf numFmtId="0" fontId="8" fillId="0" borderId="2" xfId="0" applyFont="1" applyBorder="1" applyAlignment="1">
      <alignment horizontal="center" vertical="top"/>
    </xf>
    <xf numFmtId="0" fontId="8" fillId="0" borderId="4" xfId="0" applyFont="1" applyBorder="1" applyAlignment="1">
      <alignment horizontal="center" vertical="top"/>
    </xf>
    <xf numFmtId="165" fontId="11" fillId="0" borderId="2" xfId="0" applyNumberFormat="1" applyFont="1" applyBorder="1" applyAlignment="1">
      <alignment horizontal="center" vertical="center"/>
    </xf>
    <xf numFmtId="165" fontId="12" fillId="0" borderId="1" xfId="0" applyNumberFormat="1" applyFont="1" applyBorder="1" applyAlignment="1">
      <alignment horizontal="center" vertical="center"/>
    </xf>
    <xf numFmtId="165" fontId="12" fillId="0" borderId="1" xfId="0" applyNumberFormat="1" applyFont="1" applyBorder="1" applyAlignment="1">
      <alignment horizontal="right" vertical="center"/>
    </xf>
    <xf numFmtId="165" fontId="12" fillId="0" borderId="1" xfId="0" applyNumberFormat="1" applyFont="1" applyBorder="1" applyAlignment="1">
      <alignment vertical="center"/>
    </xf>
    <xf numFmtId="166" fontId="13" fillId="0" borderId="1" xfId="0" applyNumberFormat="1" applyFont="1" applyBorder="1" applyAlignment="1">
      <alignment horizontal="center" vertical="center"/>
    </xf>
    <xf numFmtId="166" fontId="12" fillId="0" borderId="1" xfId="0" applyNumberFormat="1" applyFont="1" applyBorder="1" applyAlignment="1">
      <alignment horizontal="center" vertical="top"/>
    </xf>
  </cellXfs>
  <cellStyles count="3">
    <cellStyle name="Navadno 14" xfId="1" xr:uid="{00000000-0005-0000-0000-000001000000}"/>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89"/>
  <sheetViews>
    <sheetView tabSelected="1" topLeftCell="A268" zoomScale="50" zoomScaleNormal="50" zoomScaleSheetLayoutView="136" workbookViewId="0">
      <selection activeCell="H275" sqref="H275"/>
    </sheetView>
  </sheetViews>
  <sheetFormatPr defaultRowHeight="14.1" x14ac:dyDescent="0.55000000000000004"/>
  <cols>
    <col min="1" max="1" width="7.20703125" style="21" customWidth="1"/>
    <col min="2" max="2" width="71.7890625" style="7" customWidth="1"/>
    <col min="3" max="3" width="11.7890625" style="3" customWidth="1"/>
    <col min="4" max="4" width="11.1015625" style="4" customWidth="1"/>
    <col min="5" max="5" width="31.20703125" style="4" customWidth="1"/>
    <col min="6" max="6" width="19.7890625" style="4" customWidth="1"/>
    <col min="7" max="7" width="22.1015625" style="4" customWidth="1"/>
    <col min="8" max="8" width="16.41796875" style="4" customWidth="1"/>
    <col min="9" max="9" width="28.41796875" style="5" customWidth="1"/>
    <col min="10" max="10" width="11.68359375" style="5" customWidth="1"/>
    <col min="11" max="11" width="12.41796875" style="5" customWidth="1"/>
    <col min="12" max="12" width="26.7890625" style="5" customWidth="1"/>
    <col min="13" max="245" width="8.89453125" style="5"/>
    <col min="246" max="246" width="47.7890625" style="5" bestFit="1" customWidth="1"/>
    <col min="247" max="248" width="8.89453125" style="5"/>
    <col min="249" max="249" width="19" style="5" bestFit="1" customWidth="1"/>
    <col min="250" max="250" width="15.20703125" style="5" bestFit="1" customWidth="1"/>
    <col min="251" max="254" width="8.89453125" style="5"/>
    <col min="255" max="255" width="47.7890625" style="5" bestFit="1" customWidth="1"/>
    <col min="256" max="257" width="22.89453125" style="5" bestFit="1" customWidth="1"/>
    <col min="258" max="260" width="8.89453125" style="5"/>
    <col min="261" max="264" width="19" style="5" bestFit="1" customWidth="1"/>
    <col min="265" max="501" width="8.89453125" style="5"/>
    <col min="502" max="502" width="47.7890625" style="5" bestFit="1" customWidth="1"/>
    <col min="503" max="504" width="8.89453125" style="5"/>
    <col min="505" max="505" width="19" style="5" bestFit="1" customWidth="1"/>
    <col min="506" max="506" width="15.20703125" style="5" bestFit="1" customWidth="1"/>
    <col min="507" max="510" width="8.89453125" style="5"/>
    <col min="511" max="511" width="47.7890625" style="5" bestFit="1" customWidth="1"/>
    <col min="512" max="513" width="22.89453125" style="5" bestFit="1" customWidth="1"/>
    <col min="514" max="516" width="8.89453125" style="5"/>
    <col min="517" max="520" width="19" style="5" bestFit="1" customWidth="1"/>
    <col min="521" max="757" width="8.89453125" style="5"/>
    <col min="758" max="758" width="47.7890625" style="5" bestFit="1" customWidth="1"/>
    <col min="759" max="760" width="8.89453125" style="5"/>
    <col min="761" max="761" width="19" style="5" bestFit="1" customWidth="1"/>
    <col min="762" max="762" width="15.20703125" style="5" bestFit="1" customWidth="1"/>
    <col min="763" max="766" width="8.89453125" style="5"/>
    <col min="767" max="767" width="47.7890625" style="5" bestFit="1" customWidth="1"/>
    <col min="768" max="769" width="22.89453125" style="5" bestFit="1" customWidth="1"/>
    <col min="770" max="772" width="8.89453125" style="5"/>
    <col min="773" max="776" width="19" style="5" bestFit="1" customWidth="1"/>
    <col min="777" max="1013" width="8.89453125" style="5"/>
    <col min="1014" max="1014" width="47.7890625" style="5" bestFit="1" customWidth="1"/>
    <col min="1015" max="1016" width="8.89453125" style="5"/>
    <col min="1017" max="1017" width="19" style="5" bestFit="1" customWidth="1"/>
    <col min="1018" max="1018" width="15.20703125" style="5" bestFit="1" customWidth="1"/>
    <col min="1019" max="1022" width="8.89453125" style="5"/>
    <col min="1023" max="1023" width="47.7890625" style="5" bestFit="1" customWidth="1"/>
    <col min="1024" max="1025" width="22.89453125" style="5" bestFit="1" customWidth="1"/>
    <col min="1026" max="1028" width="8.89453125" style="5"/>
    <col min="1029" max="1032" width="19" style="5" bestFit="1" customWidth="1"/>
    <col min="1033" max="1269" width="8.89453125" style="5"/>
    <col min="1270" max="1270" width="47.7890625" style="5" bestFit="1" customWidth="1"/>
    <col min="1271" max="1272" width="8.89453125" style="5"/>
    <col min="1273" max="1273" width="19" style="5" bestFit="1" customWidth="1"/>
    <col min="1274" max="1274" width="15.20703125" style="5" bestFit="1" customWidth="1"/>
    <col min="1275" max="1278" width="8.89453125" style="5"/>
    <col min="1279" max="1279" width="47.7890625" style="5" bestFit="1" customWidth="1"/>
    <col min="1280" max="1281" width="22.89453125" style="5" bestFit="1" customWidth="1"/>
    <col min="1282" max="1284" width="8.89453125" style="5"/>
    <col min="1285" max="1288" width="19" style="5" bestFit="1" customWidth="1"/>
    <col min="1289" max="1525" width="8.89453125" style="5"/>
    <col min="1526" max="1526" width="47.7890625" style="5" bestFit="1" customWidth="1"/>
    <col min="1527" max="1528" width="8.89453125" style="5"/>
    <col min="1529" max="1529" width="19" style="5" bestFit="1" customWidth="1"/>
    <col min="1530" max="1530" width="15.20703125" style="5" bestFit="1" customWidth="1"/>
    <col min="1531" max="1534" width="8.89453125" style="5"/>
    <col min="1535" max="1535" width="47.7890625" style="5" bestFit="1" customWidth="1"/>
    <col min="1536" max="1537" width="22.89453125" style="5" bestFit="1" customWidth="1"/>
    <col min="1538" max="1540" width="8.89453125" style="5"/>
    <col min="1541" max="1544" width="19" style="5" bestFit="1" customWidth="1"/>
    <col min="1545" max="1781" width="8.89453125" style="5"/>
    <col min="1782" max="1782" width="47.7890625" style="5" bestFit="1" customWidth="1"/>
    <col min="1783" max="1784" width="8.89453125" style="5"/>
    <col min="1785" max="1785" width="19" style="5" bestFit="1" customWidth="1"/>
    <col min="1786" max="1786" width="15.20703125" style="5" bestFit="1" customWidth="1"/>
    <col min="1787" max="1790" width="8.89453125" style="5"/>
    <col min="1791" max="1791" width="47.7890625" style="5" bestFit="1" customWidth="1"/>
    <col min="1792" max="1793" width="22.89453125" style="5" bestFit="1" customWidth="1"/>
    <col min="1794" max="1796" width="8.89453125" style="5"/>
    <col min="1797" max="1800" width="19" style="5" bestFit="1" customWidth="1"/>
    <col min="1801" max="2037" width="8.89453125" style="5"/>
    <col min="2038" max="2038" width="47.7890625" style="5" bestFit="1" customWidth="1"/>
    <col min="2039" max="2040" width="8.89453125" style="5"/>
    <col min="2041" max="2041" width="19" style="5" bestFit="1" customWidth="1"/>
    <col min="2042" max="2042" width="15.20703125" style="5" bestFit="1" customWidth="1"/>
    <col min="2043" max="2046" width="8.89453125" style="5"/>
    <col min="2047" max="2047" width="47.7890625" style="5" bestFit="1" customWidth="1"/>
    <col min="2048" max="2049" width="22.89453125" style="5" bestFit="1" customWidth="1"/>
    <col min="2050" max="2052" width="8.89453125" style="5"/>
    <col min="2053" max="2056" width="19" style="5" bestFit="1" customWidth="1"/>
    <col min="2057" max="2293" width="8.89453125" style="5"/>
    <col min="2294" max="2294" width="47.7890625" style="5" bestFit="1" customWidth="1"/>
    <col min="2295" max="2296" width="8.89453125" style="5"/>
    <col min="2297" max="2297" width="19" style="5" bestFit="1" customWidth="1"/>
    <col min="2298" max="2298" width="15.20703125" style="5" bestFit="1" customWidth="1"/>
    <col min="2299" max="2302" width="8.89453125" style="5"/>
    <col min="2303" max="2303" width="47.7890625" style="5" bestFit="1" customWidth="1"/>
    <col min="2304" max="2305" width="22.89453125" style="5" bestFit="1" customWidth="1"/>
    <col min="2306" max="2308" width="8.89453125" style="5"/>
    <col min="2309" max="2312" width="19" style="5" bestFit="1" customWidth="1"/>
    <col min="2313" max="2549" width="8.89453125" style="5"/>
    <col min="2550" max="2550" width="47.7890625" style="5" bestFit="1" customWidth="1"/>
    <col min="2551" max="2552" width="8.89453125" style="5"/>
    <col min="2553" max="2553" width="19" style="5" bestFit="1" customWidth="1"/>
    <col min="2554" max="2554" width="15.20703125" style="5" bestFit="1" customWidth="1"/>
    <col min="2555" max="2558" width="8.89453125" style="5"/>
    <col min="2559" max="2559" width="47.7890625" style="5" bestFit="1" customWidth="1"/>
    <col min="2560" max="2561" width="22.89453125" style="5" bestFit="1" customWidth="1"/>
    <col min="2562" max="2564" width="8.89453125" style="5"/>
    <col min="2565" max="2568" width="19" style="5" bestFit="1" customWidth="1"/>
    <col min="2569" max="2805" width="8.89453125" style="5"/>
    <col min="2806" max="2806" width="47.7890625" style="5" bestFit="1" customWidth="1"/>
    <col min="2807" max="2808" width="8.89453125" style="5"/>
    <col min="2809" max="2809" width="19" style="5" bestFit="1" customWidth="1"/>
    <col min="2810" max="2810" width="15.20703125" style="5" bestFit="1" customWidth="1"/>
    <col min="2811" max="2814" width="8.89453125" style="5"/>
    <col min="2815" max="2815" width="47.7890625" style="5" bestFit="1" customWidth="1"/>
    <col min="2816" max="2817" width="22.89453125" style="5" bestFit="1" customWidth="1"/>
    <col min="2818" max="2820" width="8.89453125" style="5"/>
    <col min="2821" max="2824" width="19" style="5" bestFit="1" customWidth="1"/>
    <col min="2825" max="3061" width="8.89453125" style="5"/>
    <col min="3062" max="3062" width="47.7890625" style="5" bestFit="1" customWidth="1"/>
    <col min="3063" max="3064" width="8.89453125" style="5"/>
    <col min="3065" max="3065" width="19" style="5" bestFit="1" customWidth="1"/>
    <col min="3066" max="3066" width="15.20703125" style="5" bestFit="1" customWidth="1"/>
    <col min="3067" max="3070" width="8.89453125" style="5"/>
    <col min="3071" max="3071" width="47.7890625" style="5" bestFit="1" customWidth="1"/>
    <col min="3072" max="3073" width="22.89453125" style="5" bestFit="1" customWidth="1"/>
    <col min="3074" max="3076" width="8.89453125" style="5"/>
    <col min="3077" max="3080" width="19" style="5" bestFit="1" customWidth="1"/>
    <col min="3081" max="3317" width="8.89453125" style="5"/>
    <col min="3318" max="3318" width="47.7890625" style="5" bestFit="1" customWidth="1"/>
    <col min="3319" max="3320" width="8.89453125" style="5"/>
    <col min="3321" max="3321" width="19" style="5" bestFit="1" customWidth="1"/>
    <col min="3322" max="3322" width="15.20703125" style="5" bestFit="1" customWidth="1"/>
    <col min="3323" max="3326" width="8.89453125" style="5"/>
    <col min="3327" max="3327" width="47.7890625" style="5" bestFit="1" customWidth="1"/>
    <col min="3328" max="3329" width="22.89453125" style="5" bestFit="1" customWidth="1"/>
    <col min="3330" max="3332" width="8.89453125" style="5"/>
    <col min="3333" max="3336" width="19" style="5" bestFit="1" customWidth="1"/>
    <col min="3337" max="3573" width="8.89453125" style="5"/>
    <col min="3574" max="3574" width="47.7890625" style="5" bestFit="1" customWidth="1"/>
    <col min="3575" max="3576" width="8.89453125" style="5"/>
    <col min="3577" max="3577" width="19" style="5" bestFit="1" customWidth="1"/>
    <col min="3578" max="3578" width="15.20703125" style="5" bestFit="1" customWidth="1"/>
    <col min="3579" max="3582" width="8.89453125" style="5"/>
    <col min="3583" max="3583" width="47.7890625" style="5" bestFit="1" customWidth="1"/>
    <col min="3584" max="3585" width="22.89453125" style="5" bestFit="1" customWidth="1"/>
    <col min="3586" max="3588" width="8.89453125" style="5"/>
    <col min="3589" max="3592" width="19" style="5" bestFit="1" customWidth="1"/>
    <col min="3593" max="3829" width="8.89453125" style="5"/>
    <col min="3830" max="3830" width="47.7890625" style="5" bestFit="1" customWidth="1"/>
    <col min="3831" max="3832" width="8.89453125" style="5"/>
    <col min="3833" max="3833" width="19" style="5" bestFit="1" customWidth="1"/>
    <col min="3834" max="3834" width="15.20703125" style="5" bestFit="1" customWidth="1"/>
    <col min="3835" max="3838" width="8.89453125" style="5"/>
    <col min="3839" max="3839" width="47.7890625" style="5" bestFit="1" customWidth="1"/>
    <col min="3840" max="3841" width="22.89453125" style="5" bestFit="1" customWidth="1"/>
    <col min="3842" max="3844" width="8.89453125" style="5"/>
    <col min="3845" max="3848" width="19" style="5" bestFit="1" customWidth="1"/>
    <col min="3849" max="4085" width="8.89453125" style="5"/>
    <col min="4086" max="4086" width="47.7890625" style="5" bestFit="1" customWidth="1"/>
    <col min="4087" max="4088" width="8.89453125" style="5"/>
    <col min="4089" max="4089" width="19" style="5" bestFit="1" customWidth="1"/>
    <col min="4090" max="4090" width="15.20703125" style="5" bestFit="1" customWidth="1"/>
    <col min="4091" max="4094" width="8.89453125" style="5"/>
    <col min="4095" max="4095" width="47.7890625" style="5" bestFit="1" customWidth="1"/>
    <col min="4096" max="4097" width="22.89453125" style="5" bestFit="1" customWidth="1"/>
    <col min="4098" max="4100" width="8.89453125" style="5"/>
    <col min="4101" max="4104" width="19" style="5" bestFit="1" customWidth="1"/>
    <col min="4105" max="4341" width="8.89453125" style="5"/>
    <col min="4342" max="4342" width="47.7890625" style="5" bestFit="1" customWidth="1"/>
    <col min="4343" max="4344" width="8.89453125" style="5"/>
    <col min="4345" max="4345" width="19" style="5" bestFit="1" customWidth="1"/>
    <col min="4346" max="4346" width="15.20703125" style="5" bestFit="1" customWidth="1"/>
    <col min="4347" max="4350" width="8.89453125" style="5"/>
    <col min="4351" max="4351" width="47.7890625" style="5" bestFit="1" customWidth="1"/>
    <col min="4352" max="4353" width="22.89453125" style="5" bestFit="1" customWidth="1"/>
    <col min="4354" max="4356" width="8.89453125" style="5"/>
    <col min="4357" max="4360" width="19" style="5" bestFit="1" customWidth="1"/>
    <col min="4361" max="4597" width="8.89453125" style="5"/>
    <col min="4598" max="4598" width="47.7890625" style="5" bestFit="1" customWidth="1"/>
    <col min="4599" max="4600" width="8.89453125" style="5"/>
    <col min="4601" max="4601" width="19" style="5" bestFit="1" customWidth="1"/>
    <col min="4602" max="4602" width="15.20703125" style="5" bestFit="1" customWidth="1"/>
    <col min="4603" max="4606" width="8.89453125" style="5"/>
    <col min="4607" max="4607" width="47.7890625" style="5" bestFit="1" customWidth="1"/>
    <col min="4608" max="4609" width="22.89453125" style="5" bestFit="1" customWidth="1"/>
    <col min="4610" max="4612" width="8.89453125" style="5"/>
    <col min="4613" max="4616" width="19" style="5" bestFit="1" customWidth="1"/>
    <col min="4617" max="4853" width="8.89453125" style="5"/>
    <col min="4854" max="4854" width="47.7890625" style="5" bestFit="1" customWidth="1"/>
    <col min="4855" max="4856" width="8.89453125" style="5"/>
    <col min="4857" max="4857" width="19" style="5" bestFit="1" customWidth="1"/>
    <col min="4858" max="4858" width="15.20703125" style="5" bestFit="1" customWidth="1"/>
    <col min="4859" max="4862" width="8.89453125" style="5"/>
    <col min="4863" max="4863" width="47.7890625" style="5" bestFit="1" customWidth="1"/>
    <col min="4864" max="4865" width="22.89453125" style="5" bestFit="1" customWidth="1"/>
    <col min="4866" max="4868" width="8.89453125" style="5"/>
    <col min="4869" max="4872" width="19" style="5" bestFit="1" customWidth="1"/>
    <col min="4873" max="5109" width="8.89453125" style="5"/>
    <col min="5110" max="5110" width="47.7890625" style="5" bestFit="1" customWidth="1"/>
    <col min="5111" max="5112" width="8.89453125" style="5"/>
    <col min="5113" max="5113" width="19" style="5" bestFit="1" customWidth="1"/>
    <col min="5114" max="5114" width="15.20703125" style="5" bestFit="1" customWidth="1"/>
    <col min="5115" max="5118" width="8.89453125" style="5"/>
    <col min="5119" max="5119" width="47.7890625" style="5" bestFit="1" customWidth="1"/>
    <col min="5120" max="5121" width="22.89453125" style="5" bestFit="1" customWidth="1"/>
    <col min="5122" max="5124" width="8.89453125" style="5"/>
    <col min="5125" max="5128" width="19" style="5" bestFit="1" customWidth="1"/>
    <col min="5129" max="5365" width="8.89453125" style="5"/>
    <col min="5366" max="5366" width="47.7890625" style="5" bestFit="1" customWidth="1"/>
    <col min="5367" max="5368" width="8.89453125" style="5"/>
    <col min="5369" max="5369" width="19" style="5" bestFit="1" customWidth="1"/>
    <col min="5370" max="5370" width="15.20703125" style="5" bestFit="1" customWidth="1"/>
    <col min="5371" max="5374" width="8.89453125" style="5"/>
    <col min="5375" max="5375" width="47.7890625" style="5" bestFit="1" customWidth="1"/>
    <col min="5376" max="5377" width="22.89453125" style="5" bestFit="1" customWidth="1"/>
    <col min="5378" max="5380" width="8.89453125" style="5"/>
    <col min="5381" max="5384" width="19" style="5" bestFit="1" customWidth="1"/>
    <col min="5385" max="5621" width="8.89453125" style="5"/>
    <col min="5622" max="5622" width="47.7890625" style="5" bestFit="1" customWidth="1"/>
    <col min="5623" max="5624" width="8.89453125" style="5"/>
    <col min="5625" max="5625" width="19" style="5" bestFit="1" customWidth="1"/>
    <col min="5626" max="5626" width="15.20703125" style="5" bestFit="1" customWidth="1"/>
    <col min="5627" max="5630" width="8.89453125" style="5"/>
    <col min="5631" max="5631" width="47.7890625" style="5" bestFit="1" customWidth="1"/>
    <col min="5632" max="5633" width="22.89453125" style="5" bestFit="1" customWidth="1"/>
    <col min="5634" max="5636" width="8.89453125" style="5"/>
    <col min="5637" max="5640" width="19" style="5" bestFit="1" customWidth="1"/>
    <col min="5641" max="5877" width="8.89453125" style="5"/>
    <col min="5878" max="5878" width="47.7890625" style="5" bestFit="1" customWidth="1"/>
    <col min="5879" max="5880" width="8.89453125" style="5"/>
    <col min="5881" max="5881" width="19" style="5" bestFit="1" customWidth="1"/>
    <col min="5882" max="5882" width="15.20703125" style="5" bestFit="1" customWidth="1"/>
    <col min="5883" max="5886" width="8.89453125" style="5"/>
    <col min="5887" max="5887" width="47.7890625" style="5" bestFit="1" customWidth="1"/>
    <col min="5888" max="5889" width="22.89453125" style="5" bestFit="1" customWidth="1"/>
    <col min="5890" max="5892" width="8.89453125" style="5"/>
    <col min="5893" max="5896" width="19" style="5" bestFit="1" customWidth="1"/>
    <col min="5897" max="6133" width="8.89453125" style="5"/>
    <col min="6134" max="6134" width="47.7890625" style="5" bestFit="1" customWidth="1"/>
    <col min="6135" max="6136" width="8.89453125" style="5"/>
    <col min="6137" max="6137" width="19" style="5" bestFit="1" customWidth="1"/>
    <col min="6138" max="6138" width="15.20703125" style="5" bestFit="1" customWidth="1"/>
    <col min="6139" max="6142" width="8.89453125" style="5"/>
    <col min="6143" max="6143" width="47.7890625" style="5" bestFit="1" customWidth="1"/>
    <col min="6144" max="6145" width="22.89453125" style="5" bestFit="1" customWidth="1"/>
    <col min="6146" max="6148" width="8.89453125" style="5"/>
    <col min="6149" max="6152" width="19" style="5" bestFit="1" customWidth="1"/>
    <col min="6153" max="6389" width="8.89453125" style="5"/>
    <col min="6390" max="6390" width="47.7890625" style="5" bestFit="1" customWidth="1"/>
    <col min="6391" max="6392" width="8.89453125" style="5"/>
    <col min="6393" max="6393" width="19" style="5" bestFit="1" customWidth="1"/>
    <col min="6394" max="6394" width="15.20703125" style="5" bestFit="1" customWidth="1"/>
    <col min="6395" max="6398" width="8.89453125" style="5"/>
    <col min="6399" max="6399" width="47.7890625" style="5" bestFit="1" customWidth="1"/>
    <col min="6400" max="6401" width="22.89453125" style="5" bestFit="1" customWidth="1"/>
    <col min="6402" max="6404" width="8.89453125" style="5"/>
    <col min="6405" max="6408" width="19" style="5" bestFit="1" customWidth="1"/>
    <col min="6409" max="6645" width="8.89453125" style="5"/>
    <col min="6646" max="6646" width="47.7890625" style="5" bestFit="1" customWidth="1"/>
    <col min="6647" max="6648" width="8.89453125" style="5"/>
    <col min="6649" max="6649" width="19" style="5" bestFit="1" customWidth="1"/>
    <col min="6650" max="6650" width="15.20703125" style="5" bestFit="1" customWidth="1"/>
    <col min="6651" max="6654" width="8.89453125" style="5"/>
    <col min="6655" max="6655" width="47.7890625" style="5" bestFit="1" customWidth="1"/>
    <col min="6656" max="6657" width="22.89453125" style="5" bestFit="1" customWidth="1"/>
    <col min="6658" max="6660" width="8.89453125" style="5"/>
    <col min="6661" max="6664" width="19" style="5" bestFit="1" customWidth="1"/>
    <col min="6665" max="6901" width="8.89453125" style="5"/>
    <col min="6902" max="6902" width="47.7890625" style="5" bestFit="1" customWidth="1"/>
    <col min="6903" max="6904" width="8.89453125" style="5"/>
    <col min="6905" max="6905" width="19" style="5" bestFit="1" customWidth="1"/>
    <col min="6906" max="6906" width="15.20703125" style="5" bestFit="1" customWidth="1"/>
    <col min="6907" max="6910" width="8.89453125" style="5"/>
    <col min="6911" max="6911" width="47.7890625" style="5" bestFit="1" customWidth="1"/>
    <col min="6912" max="6913" width="22.89453125" style="5" bestFit="1" customWidth="1"/>
    <col min="6914" max="6916" width="8.89453125" style="5"/>
    <col min="6917" max="6920" width="19" style="5" bestFit="1" customWidth="1"/>
    <col min="6921" max="7157" width="8.89453125" style="5"/>
    <col min="7158" max="7158" width="47.7890625" style="5" bestFit="1" customWidth="1"/>
    <col min="7159" max="7160" width="8.89453125" style="5"/>
    <col min="7161" max="7161" width="19" style="5" bestFit="1" customWidth="1"/>
    <col min="7162" max="7162" width="15.20703125" style="5" bestFit="1" customWidth="1"/>
    <col min="7163" max="7166" width="8.89453125" style="5"/>
    <col min="7167" max="7167" width="47.7890625" style="5" bestFit="1" customWidth="1"/>
    <col min="7168" max="7169" width="22.89453125" style="5" bestFit="1" customWidth="1"/>
    <col min="7170" max="7172" width="8.89453125" style="5"/>
    <col min="7173" max="7176" width="19" style="5" bestFit="1" customWidth="1"/>
    <col min="7177" max="7413" width="8.89453125" style="5"/>
    <col min="7414" max="7414" width="47.7890625" style="5" bestFit="1" customWidth="1"/>
    <col min="7415" max="7416" width="8.89453125" style="5"/>
    <col min="7417" max="7417" width="19" style="5" bestFit="1" customWidth="1"/>
    <col min="7418" max="7418" width="15.20703125" style="5" bestFit="1" customWidth="1"/>
    <col min="7419" max="7422" width="8.89453125" style="5"/>
    <col min="7423" max="7423" width="47.7890625" style="5" bestFit="1" customWidth="1"/>
    <col min="7424" max="7425" width="22.89453125" style="5" bestFit="1" customWidth="1"/>
    <col min="7426" max="7428" width="8.89453125" style="5"/>
    <col min="7429" max="7432" width="19" style="5" bestFit="1" customWidth="1"/>
    <col min="7433" max="7669" width="8.89453125" style="5"/>
    <col min="7670" max="7670" width="47.7890625" style="5" bestFit="1" customWidth="1"/>
    <col min="7671" max="7672" width="8.89453125" style="5"/>
    <col min="7673" max="7673" width="19" style="5" bestFit="1" customWidth="1"/>
    <col min="7674" max="7674" width="15.20703125" style="5" bestFit="1" customWidth="1"/>
    <col min="7675" max="7678" width="8.89453125" style="5"/>
    <col min="7679" max="7679" width="47.7890625" style="5" bestFit="1" customWidth="1"/>
    <col min="7680" max="7681" width="22.89453125" style="5" bestFit="1" customWidth="1"/>
    <col min="7682" max="7684" width="8.89453125" style="5"/>
    <col min="7685" max="7688" width="19" style="5" bestFit="1" customWidth="1"/>
    <col min="7689" max="7925" width="8.89453125" style="5"/>
    <col min="7926" max="7926" width="47.7890625" style="5" bestFit="1" customWidth="1"/>
    <col min="7927" max="7928" width="8.89453125" style="5"/>
    <col min="7929" max="7929" width="19" style="5" bestFit="1" customWidth="1"/>
    <col min="7930" max="7930" width="15.20703125" style="5" bestFit="1" customWidth="1"/>
    <col min="7931" max="7934" width="8.89453125" style="5"/>
    <col min="7935" max="7935" width="47.7890625" style="5" bestFit="1" customWidth="1"/>
    <col min="7936" max="7937" width="22.89453125" style="5" bestFit="1" customWidth="1"/>
    <col min="7938" max="7940" width="8.89453125" style="5"/>
    <col min="7941" max="7944" width="19" style="5" bestFit="1" customWidth="1"/>
    <col min="7945" max="8181" width="8.89453125" style="5"/>
    <col min="8182" max="8182" width="47.7890625" style="5" bestFit="1" customWidth="1"/>
    <col min="8183" max="8184" width="8.89453125" style="5"/>
    <col min="8185" max="8185" width="19" style="5" bestFit="1" customWidth="1"/>
    <col min="8186" max="8186" width="15.20703125" style="5" bestFit="1" customWidth="1"/>
    <col min="8187" max="8190" width="8.89453125" style="5"/>
    <col min="8191" max="8191" width="47.7890625" style="5" bestFit="1" customWidth="1"/>
    <col min="8192" max="8193" width="22.89453125" style="5" bestFit="1" customWidth="1"/>
    <col min="8194" max="8196" width="8.89453125" style="5"/>
    <col min="8197" max="8200" width="19" style="5" bestFit="1" customWidth="1"/>
    <col min="8201" max="8437" width="8.89453125" style="5"/>
    <col min="8438" max="8438" width="47.7890625" style="5" bestFit="1" customWidth="1"/>
    <col min="8439" max="8440" width="8.89453125" style="5"/>
    <col min="8441" max="8441" width="19" style="5" bestFit="1" customWidth="1"/>
    <col min="8442" max="8442" width="15.20703125" style="5" bestFit="1" customWidth="1"/>
    <col min="8443" max="8446" width="8.89453125" style="5"/>
    <col min="8447" max="8447" width="47.7890625" style="5" bestFit="1" customWidth="1"/>
    <col min="8448" max="8449" width="22.89453125" style="5" bestFit="1" customWidth="1"/>
    <col min="8450" max="8452" width="8.89453125" style="5"/>
    <col min="8453" max="8456" width="19" style="5" bestFit="1" customWidth="1"/>
    <col min="8457" max="8693" width="8.89453125" style="5"/>
    <col min="8694" max="8694" width="47.7890625" style="5" bestFit="1" customWidth="1"/>
    <col min="8695" max="8696" width="8.89453125" style="5"/>
    <col min="8697" max="8697" width="19" style="5" bestFit="1" customWidth="1"/>
    <col min="8698" max="8698" width="15.20703125" style="5" bestFit="1" customWidth="1"/>
    <col min="8699" max="8702" width="8.89453125" style="5"/>
    <col min="8703" max="8703" width="47.7890625" style="5" bestFit="1" customWidth="1"/>
    <col min="8704" max="8705" width="22.89453125" style="5" bestFit="1" customWidth="1"/>
    <col min="8706" max="8708" width="8.89453125" style="5"/>
    <col min="8709" max="8712" width="19" style="5" bestFit="1" customWidth="1"/>
    <col min="8713" max="8949" width="8.89453125" style="5"/>
    <col min="8950" max="8950" width="47.7890625" style="5" bestFit="1" customWidth="1"/>
    <col min="8951" max="8952" width="8.89453125" style="5"/>
    <col min="8953" max="8953" width="19" style="5" bestFit="1" customWidth="1"/>
    <col min="8954" max="8954" width="15.20703125" style="5" bestFit="1" customWidth="1"/>
    <col min="8955" max="8958" width="8.89453125" style="5"/>
    <col min="8959" max="8959" width="47.7890625" style="5" bestFit="1" customWidth="1"/>
    <col min="8960" max="8961" width="22.89453125" style="5" bestFit="1" customWidth="1"/>
    <col min="8962" max="8964" width="8.89453125" style="5"/>
    <col min="8965" max="8968" width="19" style="5" bestFit="1" customWidth="1"/>
    <col min="8969" max="9205" width="8.89453125" style="5"/>
    <col min="9206" max="9206" width="47.7890625" style="5" bestFit="1" customWidth="1"/>
    <col min="9207" max="9208" width="8.89453125" style="5"/>
    <col min="9209" max="9209" width="19" style="5" bestFit="1" customWidth="1"/>
    <col min="9210" max="9210" width="15.20703125" style="5" bestFit="1" customWidth="1"/>
    <col min="9211" max="9214" width="8.89453125" style="5"/>
    <col min="9215" max="9215" width="47.7890625" style="5" bestFit="1" customWidth="1"/>
    <col min="9216" max="9217" width="22.89453125" style="5" bestFit="1" customWidth="1"/>
    <col min="9218" max="9220" width="8.89453125" style="5"/>
    <col min="9221" max="9224" width="19" style="5" bestFit="1" customWidth="1"/>
    <col min="9225" max="9461" width="8.89453125" style="5"/>
    <col min="9462" max="9462" width="47.7890625" style="5" bestFit="1" customWidth="1"/>
    <col min="9463" max="9464" width="8.89453125" style="5"/>
    <col min="9465" max="9465" width="19" style="5" bestFit="1" customWidth="1"/>
    <col min="9466" max="9466" width="15.20703125" style="5" bestFit="1" customWidth="1"/>
    <col min="9467" max="9470" width="8.89453125" style="5"/>
    <col min="9471" max="9471" width="47.7890625" style="5" bestFit="1" customWidth="1"/>
    <col min="9472" max="9473" width="22.89453125" style="5" bestFit="1" customWidth="1"/>
    <col min="9474" max="9476" width="8.89453125" style="5"/>
    <col min="9477" max="9480" width="19" style="5" bestFit="1" customWidth="1"/>
    <col min="9481" max="9717" width="8.89453125" style="5"/>
    <col min="9718" max="9718" width="47.7890625" style="5" bestFit="1" customWidth="1"/>
    <col min="9719" max="9720" width="8.89453125" style="5"/>
    <col min="9721" max="9721" width="19" style="5" bestFit="1" customWidth="1"/>
    <col min="9722" max="9722" width="15.20703125" style="5" bestFit="1" customWidth="1"/>
    <col min="9723" max="9726" width="8.89453125" style="5"/>
    <col min="9727" max="9727" width="47.7890625" style="5" bestFit="1" customWidth="1"/>
    <col min="9728" max="9729" width="22.89453125" style="5" bestFit="1" customWidth="1"/>
    <col min="9730" max="9732" width="8.89453125" style="5"/>
    <col min="9733" max="9736" width="19" style="5" bestFit="1" customWidth="1"/>
    <col min="9737" max="9973" width="8.89453125" style="5"/>
    <col min="9974" max="9974" width="47.7890625" style="5" bestFit="1" customWidth="1"/>
    <col min="9975" max="9976" width="8.89453125" style="5"/>
    <col min="9977" max="9977" width="19" style="5" bestFit="1" customWidth="1"/>
    <col min="9978" max="9978" width="15.20703125" style="5" bestFit="1" customWidth="1"/>
    <col min="9979" max="9982" width="8.89453125" style="5"/>
    <col min="9983" max="9983" width="47.7890625" style="5" bestFit="1" customWidth="1"/>
    <col min="9984" max="9985" width="22.89453125" style="5" bestFit="1" customWidth="1"/>
    <col min="9986" max="9988" width="8.89453125" style="5"/>
    <col min="9989" max="9992" width="19" style="5" bestFit="1" customWidth="1"/>
    <col min="9993" max="10229" width="8.89453125" style="5"/>
    <col min="10230" max="10230" width="47.7890625" style="5" bestFit="1" customWidth="1"/>
    <col min="10231" max="10232" width="8.89453125" style="5"/>
    <col min="10233" max="10233" width="19" style="5" bestFit="1" customWidth="1"/>
    <col min="10234" max="10234" width="15.20703125" style="5" bestFit="1" customWidth="1"/>
    <col min="10235" max="10238" width="8.89453125" style="5"/>
    <col min="10239" max="10239" width="47.7890625" style="5" bestFit="1" customWidth="1"/>
    <col min="10240" max="10241" width="22.89453125" style="5" bestFit="1" customWidth="1"/>
    <col min="10242" max="10244" width="8.89453125" style="5"/>
    <col min="10245" max="10248" width="19" style="5" bestFit="1" customWidth="1"/>
    <col min="10249" max="10485" width="8.89453125" style="5"/>
    <col min="10486" max="10486" width="47.7890625" style="5" bestFit="1" customWidth="1"/>
    <col min="10487" max="10488" width="8.89453125" style="5"/>
    <col min="10489" max="10489" width="19" style="5" bestFit="1" customWidth="1"/>
    <col min="10490" max="10490" width="15.20703125" style="5" bestFit="1" customWidth="1"/>
    <col min="10491" max="10494" width="8.89453125" style="5"/>
    <col min="10495" max="10495" width="47.7890625" style="5" bestFit="1" customWidth="1"/>
    <col min="10496" max="10497" width="22.89453125" style="5" bestFit="1" customWidth="1"/>
    <col min="10498" max="10500" width="8.89453125" style="5"/>
    <col min="10501" max="10504" width="19" style="5" bestFit="1" customWidth="1"/>
    <col min="10505" max="10741" width="8.89453125" style="5"/>
    <col min="10742" max="10742" width="47.7890625" style="5" bestFit="1" customWidth="1"/>
    <col min="10743" max="10744" width="8.89453125" style="5"/>
    <col min="10745" max="10745" width="19" style="5" bestFit="1" customWidth="1"/>
    <col min="10746" max="10746" width="15.20703125" style="5" bestFit="1" customWidth="1"/>
    <col min="10747" max="10750" width="8.89453125" style="5"/>
    <col min="10751" max="10751" width="47.7890625" style="5" bestFit="1" customWidth="1"/>
    <col min="10752" max="10753" width="22.89453125" style="5" bestFit="1" customWidth="1"/>
    <col min="10754" max="10756" width="8.89453125" style="5"/>
    <col min="10757" max="10760" width="19" style="5" bestFit="1" customWidth="1"/>
    <col min="10761" max="10997" width="8.89453125" style="5"/>
    <col min="10998" max="10998" width="47.7890625" style="5" bestFit="1" customWidth="1"/>
    <col min="10999" max="11000" width="8.89453125" style="5"/>
    <col min="11001" max="11001" width="19" style="5" bestFit="1" customWidth="1"/>
    <col min="11002" max="11002" width="15.20703125" style="5" bestFit="1" customWidth="1"/>
    <col min="11003" max="11006" width="8.89453125" style="5"/>
    <col min="11007" max="11007" width="47.7890625" style="5" bestFit="1" customWidth="1"/>
    <col min="11008" max="11009" width="22.89453125" style="5" bestFit="1" customWidth="1"/>
    <col min="11010" max="11012" width="8.89453125" style="5"/>
    <col min="11013" max="11016" width="19" style="5" bestFit="1" customWidth="1"/>
    <col min="11017" max="11253" width="8.89453125" style="5"/>
    <col min="11254" max="11254" width="47.7890625" style="5" bestFit="1" customWidth="1"/>
    <col min="11255" max="11256" width="8.89453125" style="5"/>
    <col min="11257" max="11257" width="19" style="5" bestFit="1" customWidth="1"/>
    <col min="11258" max="11258" width="15.20703125" style="5" bestFit="1" customWidth="1"/>
    <col min="11259" max="11262" width="8.89453125" style="5"/>
    <col min="11263" max="11263" width="47.7890625" style="5" bestFit="1" customWidth="1"/>
    <col min="11264" max="11265" width="22.89453125" style="5" bestFit="1" customWidth="1"/>
    <col min="11266" max="11268" width="8.89453125" style="5"/>
    <col min="11269" max="11272" width="19" style="5" bestFit="1" customWidth="1"/>
    <col min="11273" max="11509" width="8.89453125" style="5"/>
    <col min="11510" max="11510" width="47.7890625" style="5" bestFit="1" customWidth="1"/>
    <col min="11511" max="11512" width="8.89453125" style="5"/>
    <col min="11513" max="11513" width="19" style="5" bestFit="1" customWidth="1"/>
    <col min="11514" max="11514" width="15.20703125" style="5" bestFit="1" customWidth="1"/>
    <col min="11515" max="11518" width="8.89453125" style="5"/>
    <col min="11519" max="11519" width="47.7890625" style="5" bestFit="1" customWidth="1"/>
    <col min="11520" max="11521" width="22.89453125" style="5" bestFit="1" customWidth="1"/>
    <col min="11522" max="11524" width="8.89453125" style="5"/>
    <col min="11525" max="11528" width="19" style="5" bestFit="1" customWidth="1"/>
    <col min="11529" max="11765" width="8.89453125" style="5"/>
    <col min="11766" max="11766" width="47.7890625" style="5" bestFit="1" customWidth="1"/>
    <col min="11767" max="11768" width="8.89453125" style="5"/>
    <col min="11769" max="11769" width="19" style="5" bestFit="1" customWidth="1"/>
    <col min="11770" max="11770" width="15.20703125" style="5" bestFit="1" customWidth="1"/>
    <col min="11771" max="11774" width="8.89453125" style="5"/>
    <col min="11775" max="11775" width="47.7890625" style="5" bestFit="1" customWidth="1"/>
    <col min="11776" max="11777" width="22.89453125" style="5" bestFit="1" customWidth="1"/>
    <col min="11778" max="11780" width="8.89453125" style="5"/>
    <col min="11781" max="11784" width="19" style="5" bestFit="1" customWidth="1"/>
    <col min="11785" max="12021" width="8.89453125" style="5"/>
    <col min="12022" max="12022" width="47.7890625" style="5" bestFit="1" customWidth="1"/>
    <col min="12023" max="12024" width="8.89453125" style="5"/>
    <col min="12025" max="12025" width="19" style="5" bestFit="1" customWidth="1"/>
    <col min="12026" max="12026" width="15.20703125" style="5" bestFit="1" customWidth="1"/>
    <col min="12027" max="12030" width="8.89453125" style="5"/>
    <col min="12031" max="12031" width="47.7890625" style="5" bestFit="1" customWidth="1"/>
    <col min="12032" max="12033" width="22.89453125" style="5" bestFit="1" customWidth="1"/>
    <col min="12034" max="12036" width="8.89453125" style="5"/>
    <col min="12037" max="12040" width="19" style="5" bestFit="1" customWidth="1"/>
    <col min="12041" max="12277" width="8.89453125" style="5"/>
    <col min="12278" max="12278" width="47.7890625" style="5" bestFit="1" customWidth="1"/>
    <col min="12279" max="12280" width="8.89453125" style="5"/>
    <col min="12281" max="12281" width="19" style="5" bestFit="1" customWidth="1"/>
    <col min="12282" max="12282" width="15.20703125" style="5" bestFit="1" customWidth="1"/>
    <col min="12283" max="12286" width="8.89453125" style="5"/>
    <col min="12287" max="12287" width="47.7890625" style="5" bestFit="1" customWidth="1"/>
    <col min="12288" max="12289" width="22.89453125" style="5" bestFit="1" customWidth="1"/>
    <col min="12290" max="12292" width="8.89453125" style="5"/>
    <col min="12293" max="12296" width="19" style="5" bestFit="1" customWidth="1"/>
    <col min="12297" max="12533" width="8.89453125" style="5"/>
    <col min="12534" max="12534" width="47.7890625" style="5" bestFit="1" customWidth="1"/>
    <col min="12535" max="12536" width="8.89453125" style="5"/>
    <col min="12537" max="12537" width="19" style="5" bestFit="1" customWidth="1"/>
    <col min="12538" max="12538" width="15.20703125" style="5" bestFit="1" customWidth="1"/>
    <col min="12539" max="12542" width="8.89453125" style="5"/>
    <col min="12543" max="12543" width="47.7890625" style="5" bestFit="1" customWidth="1"/>
    <col min="12544" max="12545" width="22.89453125" style="5" bestFit="1" customWidth="1"/>
    <col min="12546" max="12548" width="8.89453125" style="5"/>
    <col min="12549" max="12552" width="19" style="5" bestFit="1" customWidth="1"/>
    <col min="12553" max="12789" width="8.89453125" style="5"/>
    <col min="12790" max="12790" width="47.7890625" style="5" bestFit="1" customWidth="1"/>
    <col min="12791" max="12792" width="8.89453125" style="5"/>
    <col min="12793" max="12793" width="19" style="5" bestFit="1" customWidth="1"/>
    <col min="12794" max="12794" width="15.20703125" style="5" bestFit="1" customWidth="1"/>
    <col min="12795" max="12798" width="8.89453125" style="5"/>
    <col min="12799" max="12799" width="47.7890625" style="5" bestFit="1" customWidth="1"/>
    <col min="12800" max="12801" width="22.89453125" style="5" bestFit="1" customWidth="1"/>
    <col min="12802" max="12804" width="8.89453125" style="5"/>
    <col min="12805" max="12808" width="19" style="5" bestFit="1" customWidth="1"/>
    <col min="12809" max="13045" width="8.89453125" style="5"/>
    <col min="13046" max="13046" width="47.7890625" style="5" bestFit="1" customWidth="1"/>
    <col min="13047" max="13048" width="8.89453125" style="5"/>
    <col min="13049" max="13049" width="19" style="5" bestFit="1" customWidth="1"/>
    <col min="13050" max="13050" width="15.20703125" style="5" bestFit="1" customWidth="1"/>
    <col min="13051" max="13054" width="8.89453125" style="5"/>
    <col min="13055" max="13055" width="47.7890625" style="5" bestFit="1" customWidth="1"/>
    <col min="13056" max="13057" width="22.89453125" style="5" bestFit="1" customWidth="1"/>
    <col min="13058" max="13060" width="8.89453125" style="5"/>
    <col min="13061" max="13064" width="19" style="5" bestFit="1" customWidth="1"/>
    <col min="13065" max="13301" width="8.89453125" style="5"/>
    <col min="13302" max="13302" width="47.7890625" style="5" bestFit="1" customWidth="1"/>
    <col min="13303" max="13304" width="8.89453125" style="5"/>
    <col min="13305" max="13305" width="19" style="5" bestFit="1" customWidth="1"/>
    <col min="13306" max="13306" width="15.20703125" style="5" bestFit="1" customWidth="1"/>
    <col min="13307" max="13310" width="8.89453125" style="5"/>
    <col min="13311" max="13311" width="47.7890625" style="5" bestFit="1" customWidth="1"/>
    <col min="13312" max="13313" width="22.89453125" style="5" bestFit="1" customWidth="1"/>
    <col min="13314" max="13316" width="8.89453125" style="5"/>
    <col min="13317" max="13320" width="19" style="5" bestFit="1" customWidth="1"/>
    <col min="13321" max="13557" width="8.89453125" style="5"/>
    <col min="13558" max="13558" width="47.7890625" style="5" bestFit="1" customWidth="1"/>
    <col min="13559" max="13560" width="8.89453125" style="5"/>
    <col min="13561" max="13561" width="19" style="5" bestFit="1" customWidth="1"/>
    <col min="13562" max="13562" width="15.20703125" style="5" bestFit="1" customWidth="1"/>
    <col min="13563" max="13566" width="8.89453125" style="5"/>
    <col min="13567" max="13567" width="47.7890625" style="5" bestFit="1" customWidth="1"/>
    <col min="13568" max="13569" width="22.89453125" style="5" bestFit="1" customWidth="1"/>
    <col min="13570" max="13572" width="8.89453125" style="5"/>
    <col min="13573" max="13576" width="19" style="5" bestFit="1" customWidth="1"/>
    <col min="13577" max="13813" width="8.89453125" style="5"/>
    <col min="13814" max="13814" width="47.7890625" style="5" bestFit="1" customWidth="1"/>
    <col min="13815" max="13816" width="8.89453125" style="5"/>
    <col min="13817" max="13817" width="19" style="5" bestFit="1" customWidth="1"/>
    <col min="13818" max="13818" width="15.20703125" style="5" bestFit="1" customWidth="1"/>
    <col min="13819" max="13822" width="8.89453125" style="5"/>
    <col min="13823" max="13823" width="47.7890625" style="5" bestFit="1" customWidth="1"/>
    <col min="13824" max="13825" width="22.89453125" style="5" bestFit="1" customWidth="1"/>
    <col min="13826" max="13828" width="8.89453125" style="5"/>
    <col min="13829" max="13832" width="19" style="5" bestFit="1" customWidth="1"/>
    <col min="13833" max="14069" width="8.89453125" style="5"/>
    <col min="14070" max="14070" width="47.7890625" style="5" bestFit="1" customWidth="1"/>
    <col min="14071" max="14072" width="8.89453125" style="5"/>
    <col min="14073" max="14073" width="19" style="5" bestFit="1" customWidth="1"/>
    <col min="14074" max="14074" width="15.20703125" style="5" bestFit="1" customWidth="1"/>
    <col min="14075" max="14078" width="8.89453125" style="5"/>
    <col min="14079" max="14079" width="47.7890625" style="5" bestFit="1" customWidth="1"/>
    <col min="14080" max="14081" width="22.89453125" style="5" bestFit="1" customWidth="1"/>
    <col min="14082" max="14084" width="8.89453125" style="5"/>
    <col min="14085" max="14088" width="19" style="5" bestFit="1" customWidth="1"/>
    <col min="14089" max="14325" width="8.89453125" style="5"/>
    <col min="14326" max="14326" width="47.7890625" style="5" bestFit="1" customWidth="1"/>
    <col min="14327" max="14328" width="8.89453125" style="5"/>
    <col min="14329" max="14329" width="19" style="5" bestFit="1" customWidth="1"/>
    <col min="14330" max="14330" width="15.20703125" style="5" bestFit="1" customWidth="1"/>
    <col min="14331" max="14334" width="8.89453125" style="5"/>
    <col min="14335" max="14335" width="47.7890625" style="5" bestFit="1" customWidth="1"/>
    <col min="14336" max="14337" width="22.89453125" style="5" bestFit="1" customWidth="1"/>
    <col min="14338" max="14340" width="8.89453125" style="5"/>
    <col min="14341" max="14344" width="19" style="5" bestFit="1" customWidth="1"/>
    <col min="14345" max="14581" width="8.89453125" style="5"/>
    <col min="14582" max="14582" width="47.7890625" style="5" bestFit="1" customWidth="1"/>
    <col min="14583" max="14584" width="8.89453125" style="5"/>
    <col min="14585" max="14585" width="19" style="5" bestFit="1" customWidth="1"/>
    <col min="14586" max="14586" width="15.20703125" style="5" bestFit="1" customWidth="1"/>
    <col min="14587" max="14590" width="8.89453125" style="5"/>
    <col min="14591" max="14591" width="47.7890625" style="5" bestFit="1" customWidth="1"/>
    <col min="14592" max="14593" width="22.89453125" style="5" bestFit="1" customWidth="1"/>
    <col min="14594" max="14596" width="8.89453125" style="5"/>
    <col min="14597" max="14600" width="19" style="5" bestFit="1" customWidth="1"/>
    <col min="14601" max="14837" width="8.89453125" style="5"/>
    <col min="14838" max="14838" width="47.7890625" style="5" bestFit="1" customWidth="1"/>
    <col min="14839" max="14840" width="8.89453125" style="5"/>
    <col min="14841" max="14841" width="19" style="5" bestFit="1" customWidth="1"/>
    <col min="14842" max="14842" width="15.20703125" style="5" bestFit="1" customWidth="1"/>
    <col min="14843" max="14846" width="8.89453125" style="5"/>
    <col min="14847" max="14847" width="47.7890625" style="5" bestFit="1" customWidth="1"/>
    <col min="14848" max="14849" width="22.89453125" style="5" bestFit="1" customWidth="1"/>
    <col min="14850" max="14852" width="8.89453125" style="5"/>
    <col min="14853" max="14856" width="19" style="5" bestFit="1" customWidth="1"/>
    <col min="14857" max="15093" width="8.89453125" style="5"/>
    <col min="15094" max="15094" width="47.7890625" style="5" bestFit="1" customWidth="1"/>
    <col min="15095" max="15096" width="8.89453125" style="5"/>
    <col min="15097" max="15097" width="19" style="5" bestFit="1" customWidth="1"/>
    <col min="15098" max="15098" width="15.20703125" style="5" bestFit="1" customWidth="1"/>
    <col min="15099" max="15102" width="8.89453125" style="5"/>
    <col min="15103" max="15103" width="47.7890625" style="5" bestFit="1" customWidth="1"/>
    <col min="15104" max="15105" width="22.89453125" style="5" bestFit="1" customWidth="1"/>
    <col min="15106" max="15108" width="8.89453125" style="5"/>
    <col min="15109" max="15112" width="19" style="5" bestFit="1" customWidth="1"/>
    <col min="15113" max="15349" width="8.89453125" style="5"/>
    <col min="15350" max="15350" width="47.7890625" style="5" bestFit="1" customWidth="1"/>
    <col min="15351" max="15352" width="8.89453125" style="5"/>
    <col min="15353" max="15353" width="19" style="5" bestFit="1" customWidth="1"/>
    <col min="15354" max="15354" width="15.20703125" style="5" bestFit="1" customWidth="1"/>
    <col min="15355" max="15358" width="8.89453125" style="5"/>
    <col min="15359" max="15359" width="47.7890625" style="5" bestFit="1" customWidth="1"/>
    <col min="15360" max="15361" width="22.89453125" style="5" bestFit="1" customWidth="1"/>
    <col min="15362" max="15364" width="8.89453125" style="5"/>
    <col min="15365" max="15368" width="19" style="5" bestFit="1" customWidth="1"/>
    <col min="15369" max="15605" width="8.89453125" style="5"/>
    <col min="15606" max="15606" width="47.7890625" style="5" bestFit="1" customWidth="1"/>
    <col min="15607" max="15608" width="8.89453125" style="5"/>
    <col min="15609" max="15609" width="19" style="5" bestFit="1" customWidth="1"/>
    <col min="15610" max="15610" width="15.20703125" style="5" bestFit="1" customWidth="1"/>
    <col min="15611" max="15614" width="8.89453125" style="5"/>
    <col min="15615" max="15615" width="47.7890625" style="5" bestFit="1" customWidth="1"/>
    <col min="15616" max="15617" width="22.89453125" style="5" bestFit="1" customWidth="1"/>
    <col min="15618" max="15620" width="8.89453125" style="5"/>
    <col min="15621" max="15624" width="19" style="5" bestFit="1" customWidth="1"/>
    <col min="15625" max="15861" width="8.89453125" style="5"/>
    <col min="15862" max="15862" width="47.7890625" style="5" bestFit="1" customWidth="1"/>
    <col min="15863" max="15864" width="8.89453125" style="5"/>
    <col min="15865" max="15865" width="19" style="5" bestFit="1" customWidth="1"/>
    <col min="15866" max="15866" width="15.20703125" style="5" bestFit="1" customWidth="1"/>
    <col min="15867" max="15870" width="8.89453125" style="5"/>
    <col min="15871" max="15871" width="47.7890625" style="5" bestFit="1" customWidth="1"/>
    <col min="15872" max="15873" width="22.89453125" style="5" bestFit="1" customWidth="1"/>
    <col min="15874" max="15876" width="8.89453125" style="5"/>
    <col min="15877" max="15880" width="19" style="5" bestFit="1" customWidth="1"/>
    <col min="15881" max="16117" width="8.89453125" style="5"/>
    <col min="16118" max="16118" width="47.7890625" style="5" bestFit="1" customWidth="1"/>
    <col min="16119" max="16120" width="8.89453125" style="5"/>
    <col min="16121" max="16121" width="19" style="5" bestFit="1" customWidth="1"/>
    <col min="16122" max="16122" width="15.20703125" style="5" bestFit="1" customWidth="1"/>
    <col min="16123" max="16126" width="8.89453125" style="5"/>
    <col min="16127" max="16127" width="47.7890625" style="5" bestFit="1" customWidth="1"/>
    <col min="16128" max="16129" width="22.89453125" style="5" bestFit="1" customWidth="1"/>
    <col min="16130" max="16132" width="8.89453125" style="5"/>
    <col min="16133" max="16136" width="19" style="5" bestFit="1" customWidth="1"/>
    <col min="16137" max="16371" width="8.89453125" style="5"/>
    <col min="16372" max="16379" width="8.89453125" style="5" customWidth="1"/>
    <col min="16380" max="16384" width="8.89453125" style="5"/>
  </cols>
  <sheetData>
    <row r="1" spans="1:13" ht="18.3" x14ac:dyDescent="0.55000000000000004">
      <c r="A1" s="1"/>
      <c r="B1" s="2" t="s">
        <v>280</v>
      </c>
    </row>
    <row r="2" spans="1:13" x14ac:dyDescent="0.55000000000000004">
      <c r="A2" s="6"/>
    </row>
    <row r="4" spans="1:13" s="11" customFormat="1" ht="56.4" x14ac:dyDescent="0.55000000000000004">
      <c r="A4" s="8" t="s">
        <v>0</v>
      </c>
      <c r="B4" s="8" t="s">
        <v>1</v>
      </c>
      <c r="C4" s="9" t="s">
        <v>4</v>
      </c>
      <c r="D4" s="8" t="s">
        <v>3</v>
      </c>
      <c r="E4" s="10" t="s">
        <v>293</v>
      </c>
      <c r="F4" s="10" t="s">
        <v>287</v>
      </c>
      <c r="G4" s="10" t="s">
        <v>294</v>
      </c>
      <c r="H4" s="10" t="s">
        <v>286</v>
      </c>
      <c r="I4" s="10" t="s">
        <v>288</v>
      </c>
      <c r="J4" s="10" t="s">
        <v>289</v>
      </c>
      <c r="K4" s="10" t="s">
        <v>290</v>
      </c>
      <c r="L4" s="10" t="s">
        <v>291</v>
      </c>
      <c r="M4" s="22"/>
    </row>
    <row r="5" spans="1:13" ht="28.2" x14ac:dyDescent="0.55000000000000004">
      <c r="A5" s="12">
        <v>1</v>
      </c>
      <c r="B5" s="13" t="s">
        <v>5</v>
      </c>
      <c r="C5" s="14" t="s">
        <v>2</v>
      </c>
      <c r="D5" s="15">
        <v>10</v>
      </c>
      <c r="E5" s="15"/>
      <c r="F5" s="15"/>
      <c r="G5" s="15"/>
      <c r="H5" s="33">
        <v>0</v>
      </c>
      <c r="I5" s="34">
        <f>(H5*D5)</f>
        <v>0</v>
      </c>
      <c r="J5" s="23">
        <v>0</v>
      </c>
      <c r="K5" s="36">
        <f>L5-I5</f>
        <v>0</v>
      </c>
      <c r="L5" s="34">
        <f>I5+(J5*I5)</f>
        <v>0</v>
      </c>
    </row>
    <row r="6" spans="1:13" ht="28.2" x14ac:dyDescent="0.55000000000000004">
      <c r="A6" s="12">
        <v>2</v>
      </c>
      <c r="B6" s="13" t="s">
        <v>6</v>
      </c>
      <c r="C6" s="14" t="s">
        <v>2</v>
      </c>
      <c r="D6" s="15">
        <v>10</v>
      </c>
      <c r="E6" s="15"/>
      <c r="F6" s="15"/>
      <c r="G6" s="15"/>
      <c r="H6" s="33">
        <v>0</v>
      </c>
      <c r="I6" s="34">
        <f>(H6*D6)</f>
        <v>0</v>
      </c>
      <c r="J6" s="23">
        <v>0</v>
      </c>
      <c r="K6" s="36">
        <f>L6-I6</f>
        <v>0</v>
      </c>
      <c r="L6" s="34">
        <f>I6+(J6*I6)</f>
        <v>0</v>
      </c>
    </row>
    <row r="7" spans="1:13" ht="28.2" x14ac:dyDescent="0.55000000000000004">
      <c r="A7" s="12">
        <v>3</v>
      </c>
      <c r="B7" s="13" t="s">
        <v>7</v>
      </c>
      <c r="C7" s="14" t="s">
        <v>2</v>
      </c>
      <c r="D7" s="15">
        <v>10</v>
      </c>
      <c r="E7" s="15"/>
      <c r="F7" s="15"/>
      <c r="G7" s="15"/>
      <c r="H7" s="33">
        <v>0</v>
      </c>
      <c r="I7" s="34">
        <f t="shared" ref="I7:I60" si="0">(H7*D7)</f>
        <v>0</v>
      </c>
      <c r="J7" s="23">
        <v>0</v>
      </c>
      <c r="K7" s="36">
        <f t="shared" ref="K7:K60" si="1">L7-I7</f>
        <v>0</v>
      </c>
      <c r="L7" s="34">
        <f t="shared" ref="L7:L60" si="2">I7+(J7*I7)</f>
        <v>0</v>
      </c>
    </row>
    <row r="8" spans="1:13" ht="28.2" x14ac:dyDescent="0.55000000000000004">
      <c r="A8" s="12">
        <v>4</v>
      </c>
      <c r="B8" s="13" t="s">
        <v>8</v>
      </c>
      <c r="C8" s="14" t="s">
        <v>2</v>
      </c>
      <c r="D8" s="15">
        <v>10</v>
      </c>
      <c r="E8" s="15"/>
      <c r="F8" s="15"/>
      <c r="G8" s="15"/>
      <c r="H8" s="33">
        <v>0</v>
      </c>
      <c r="I8" s="34">
        <f t="shared" si="0"/>
        <v>0</v>
      </c>
      <c r="J8" s="23">
        <v>0</v>
      </c>
      <c r="K8" s="36">
        <f t="shared" si="1"/>
        <v>0</v>
      </c>
      <c r="L8" s="34">
        <f t="shared" si="2"/>
        <v>0</v>
      </c>
    </row>
    <row r="9" spans="1:13" ht="28.2" x14ac:dyDescent="0.55000000000000004">
      <c r="A9" s="12">
        <v>5</v>
      </c>
      <c r="B9" s="13" t="s">
        <v>9</v>
      </c>
      <c r="C9" s="14" t="s">
        <v>2</v>
      </c>
      <c r="D9" s="15">
        <v>10</v>
      </c>
      <c r="E9" s="15"/>
      <c r="F9" s="15"/>
      <c r="G9" s="15"/>
      <c r="H9" s="33">
        <v>0</v>
      </c>
      <c r="I9" s="34">
        <f t="shared" si="0"/>
        <v>0</v>
      </c>
      <c r="J9" s="23">
        <v>0</v>
      </c>
      <c r="K9" s="36">
        <f t="shared" si="1"/>
        <v>0</v>
      </c>
      <c r="L9" s="34">
        <f t="shared" si="2"/>
        <v>0</v>
      </c>
    </row>
    <row r="10" spans="1:13" ht="28.2" x14ac:dyDescent="0.55000000000000004">
      <c r="A10" s="12">
        <v>6</v>
      </c>
      <c r="B10" s="13" t="s">
        <v>10</v>
      </c>
      <c r="C10" s="14" t="s">
        <v>2</v>
      </c>
      <c r="D10" s="15">
        <v>10</v>
      </c>
      <c r="E10" s="15"/>
      <c r="F10" s="15"/>
      <c r="G10" s="15"/>
      <c r="H10" s="33">
        <v>0</v>
      </c>
      <c r="I10" s="34">
        <f t="shared" si="0"/>
        <v>0</v>
      </c>
      <c r="J10" s="23">
        <v>0</v>
      </c>
      <c r="K10" s="36">
        <f t="shared" si="1"/>
        <v>0</v>
      </c>
      <c r="L10" s="34">
        <f t="shared" si="2"/>
        <v>0</v>
      </c>
    </row>
    <row r="11" spans="1:13" ht="28.2" x14ac:dyDescent="0.55000000000000004">
      <c r="A11" s="12">
        <v>7</v>
      </c>
      <c r="B11" s="13" t="s">
        <v>11</v>
      </c>
      <c r="C11" s="14" t="s">
        <v>2</v>
      </c>
      <c r="D11" s="15">
        <v>10</v>
      </c>
      <c r="E11" s="15"/>
      <c r="F11" s="15"/>
      <c r="G11" s="15"/>
      <c r="H11" s="33">
        <v>0</v>
      </c>
      <c r="I11" s="34">
        <f t="shared" si="0"/>
        <v>0</v>
      </c>
      <c r="J11" s="23">
        <v>0</v>
      </c>
      <c r="K11" s="36">
        <f t="shared" si="1"/>
        <v>0</v>
      </c>
      <c r="L11" s="34">
        <f t="shared" si="2"/>
        <v>0</v>
      </c>
    </row>
    <row r="12" spans="1:13" ht="28.2" x14ac:dyDescent="0.55000000000000004">
      <c r="A12" s="12">
        <v>8</v>
      </c>
      <c r="B12" s="13" t="s">
        <v>12</v>
      </c>
      <c r="C12" s="14" t="s">
        <v>2</v>
      </c>
      <c r="D12" s="15">
        <v>10</v>
      </c>
      <c r="E12" s="15"/>
      <c r="F12" s="15"/>
      <c r="G12" s="15"/>
      <c r="H12" s="33">
        <v>0</v>
      </c>
      <c r="I12" s="34">
        <f t="shared" si="0"/>
        <v>0</v>
      </c>
      <c r="J12" s="23">
        <v>0</v>
      </c>
      <c r="K12" s="36">
        <f t="shared" si="1"/>
        <v>0</v>
      </c>
      <c r="L12" s="34">
        <f t="shared" si="2"/>
        <v>0</v>
      </c>
    </row>
    <row r="13" spans="1:13" ht="28.2" x14ac:dyDescent="0.55000000000000004">
      <c r="A13" s="12">
        <v>9</v>
      </c>
      <c r="B13" s="13" t="s">
        <v>13</v>
      </c>
      <c r="C13" s="14" t="s">
        <v>2</v>
      </c>
      <c r="D13" s="15">
        <v>10</v>
      </c>
      <c r="E13" s="15"/>
      <c r="F13" s="15"/>
      <c r="G13" s="15"/>
      <c r="H13" s="33">
        <v>0</v>
      </c>
      <c r="I13" s="34">
        <f t="shared" si="0"/>
        <v>0</v>
      </c>
      <c r="J13" s="23">
        <v>0</v>
      </c>
      <c r="K13" s="36">
        <f t="shared" si="1"/>
        <v>0</v>
      </c>
      <c r="L13" s="34">
        <f t="shared" si="2"/>
        <v>0</v>
      </c>
    </row>
    <row r="14" spans="1:13" ht="28.2" x14ac:dyDescent="0.55000000000000004">
      <c r="A14" s="12">
        <v>10</v>
      </c>
      <c r="B14" s="13" t="s">
        <v>14</v>
      </c>
      <c r="C14" s="14" t="s">
        <v>2</v>
      </c>
      <c r="D14" s="15">
        <v>10</v>
      </c>
      <c r="E14" s="15"/>
      <c r="F14" s="15"/>
      <c r="G14" s="15"/>
      <c r="H14" s="33">
        <v>0</v>
      </c>
      <c r="I14" s="34">
        <f t="shared" si="0"/>
        <v>0</v>
      </c>
      <c r="J14" s="23">
        <v>0</v>
      </c>
      <c r="K14" s="36">
        <f t="shared" si="1"/>
        <v>0</v>
      </c>
      <c r="L14" s="34">
        <f t="shared" si="2"/>
        <v>0</v>
      </c>
    </row>
    <row r="15" spans="1:13" ht="28.2" x14ac:dyDescent="0.55000000000000004">
      <c r="A15" s="12">
        <v>11</v>
      </c>
      <c r="B15" s="13" t="s">
        <v>15</v>
      </c>
      <c r="C15" s="14" t="s">
        <v>2</v>
      </c>
      <c r="D15" s="15">
        <v>10</v>
      </c>
      <c r="E15" s="15"/>
      <c r="F15" s="15"/>
      <c r="G15" s="15"/>
      <c r="H15" s="33">
        <v>0</v>
      </c>
      <c r="I15" s="34">
        <f t="shared" si="0"/>
        <v>0</v>
      </c>
      <c r="J15" s="23">
        <v>0</v>
      </c>
      <c r="K15" s="36">
        <f t="shared" si="1"/>
        <v>0</v>
      </c>
      <c r="L15" s="34">
        <f t="shared" si="2"/>
        <v>0</v>
      </c>
    </row>
    <row r="16" spans="1:13" ht="28.2" x14ac:dyDescent="0.55000000000000004">
      <c r="A16" s="12">
        <v>12</v>
      </c>
      <c r="B16" s="13" t="s">
        <v>16</v>
      </c>
      <c r="C16" s="14" t="s">
        <v>2</v>
      </c>
      <c r="D16" s="15">
        <v>10</v>
      </c>
      <c r="E16" s="15"/>
      <c r="F16" s="15"/>
      <c r="G16" s="15"/>
      <c r="H16" s="33">
        <v>0</v>
      </c>
      <c r="I16" s="34">
        <f t="shared" si="0"/>
        <v>0</v>
      </c>
      <c r="J16" s="23">
        <v>0</v>
      </c>
      <c r="K16" s="36">
        <f t="shared" si="1"/>
        <v>0</v>
      </c>
      <c r="L16" s="34">
        <f t="shared" si="2"/>
        <v>0</v>
      </c>
    </row>
    <row r="17" spans="1:12" ht="28.2" x14ac:dyDescent="0.55000000000000004">
      <c r="A17" s="12">
        <v>13</v>
      </c>
      <c r="B17" s="13" t="s">
        <v>17</v>
      </c>
      <c r="C17" s="14" t="s">
        <v>2</v>
      </c>
      <c r="D17" s="15">
        <v>10</v>
      </c>
      <c r="E17" s="15"/>
      <c r="F17" s="15"/>
      <c r="G17" s="15"/>
      <c r="H17" s="33">
        <v>0</v>
      </c>
      <c r="I17" s="34">
        <f t="shared" si="0"/>
        <v>0</v>
      </c>
      <c r="J17" s="23">
        <v>0</v>
      </c>
      <c r="K17" s="36">
        <f t="shared" si="1"/>
        <v>0</v>
      </c>
      <c r="L17" s="34">
        <f t="shared" si="2"/>
        <v>0</v>
      </c>
    </row>
    <row r="18" spans="1:12" ht="28.2" x14ac:dyDescent="0.55000000000000004">
      <c r="A18" s="12">
        <v>14</v>
      </c>
      <c r="B18" s="13" t="s">
        <v>18</v>
      </c>
      <c r="C18" s="14" t="s">
        <v>2</v>
      </c>
      <c r="D18" s="15">
        <v>10</v>
      </c>
      <c r="E18" s="15"/>
      <c r="F18" s="15"/>
      <c r="G18" s="15"/>
      <c r="H18" s="33">
        <v>0</v>
      </c>
      <c r="I18" s="34">
        <f t="shared" si="0"/>
        <v>0</v>
      </c>
      <c r="J18" s="23">
        <v>0</v>
      </c>
      <c r="K18" s="36">
        <f t="shared" si="1"/>
        <v>0</v>
      </c>
      <c r="L18" s="34">
        <f t="shared" si="2"/>
        <v>0</v>
      </c>
    </row>
    <row r="19" spans="1:12" ht="28.2" x14ac:dyDescent="0.55000000000000004">
      <c r="A19" s="12">
        <v>15</v>
      </c>
      <c r="B19" s="13" t="s">
        <v>19</v>
      </c>
      <c r="C19" s="14" t="s">
        <v>2</v>
      </c>
      <c r="D19" s="15">
        <v>10</v>
      </c>
      <c r="E19" s="15"/>
      <c r="F19" s="15"/>
      <c r="G19" s="15"/>
      <c r="H19" s="33">
        <v>0</v>
      </c>
      <c r="I19" s="34">
        <f t="shared" si="0"/>
        <v>0</v>
      </c>
      <c r="J19" s="23">
        <v>0</v>
      </c>
      <c r="K19" s="36">
        <f t="shared" si="1"/>
        <v>0</v>
      </c>
      <c r="L19" s="34">
        <f t="shared" si="2"/>
        <v>0</v>
      </c>
    </row>
    <row r="20" spans="1:12" ht="28.2" x14ac:dyDescent="0.55000000000000004">
      <c r="A20" s="12">
        <v>16</v>
      </c>
      <c r="B20" s="13" t="s">
        <v>20</v>
      </c>
      <c r="C20" s="14" t="s">
        <v>2</v>
      </c>
      <c r="D20" s="15">
        <v>10</v>
      </c>
      <c r="E20" s="15"/>
      <c r="F20" s="15"/>
      <c r="G20" s="15"/>
      <c r="H20" s="33">
        <v>0</v>
      </c>
      <c r="I20" s="34">
        <f t="shared" si="0"/>
        <v>0</v>
      </c>
      <c r="J20" s="23">
        <v>0</v>
      </c>
      <c r="K20" s="36">
        <f t="shared" si="1"/>
        <v>0</v>
      </c>
      <c r="L20" s="34">
        <f t="shared" si="2"/>
        <v>0</v>
      </c>
    </row>
    <row r="21" spans="1:12" ht="28.2" x14ac:dyDescent="0.55000000000000004">
      <c r="A21" s="12">
        <v>17</v>
      </c>
      <c r="B21" s="13" t="s">
        <v>21</v>
      </c>
      <c r="C21" s="14" t="s">
        <v>2</v>
      </c>
      <c r="D21" s="15">
        <v>2</v>
      </c>
      <c r="E21" s="15"/>
      <c r="F21" s="15"/>
      <c r="G21" s="15"/>
      <c r="H21" s="33">
        <v>0</v>
      </c>
      <c r="I21" s="34">
        <f t="shared" si="0"/>
        <v>0</v>
      </c>
      <c r="J21" s="23">
        <v>0</v>
      </c>
      <c r="K21" s="36">
        <f t="shared" si="1"/>
        <v>0</v>
      </c>
      <c r="L21" s="34">
        <f t="shared" si="2"/>
        <v>0</v>
      </c>
    </row>
    <row r="22" spans="1:12" ht="28.2" x14ac:dyDescent="0.55000000000000004">
      <c r="A22" s="12">
        <v>18</v>
      </c>
      <c r="B22" s="13" t="s">
        <v>22</v>
      </c>
      <c r="C22" s="14" t="s">
        <v>2</v>
      </c>
      <c r="D22" s="15">
        <v>10</v>
      </c>
      <c r="E22" s="15"/>
      <c r="F22" s="15"/>
      <c r="G22" s="15"/>
      <c r="H22" s="33">
        <v>0</v>
      </c>
      <c r="I22" s="34">
        <f t="shared" si="0"/>
        <v>0</v>
      </c>
      <c r="J22" s="23">
        <v>0</v>
      </c>
      <c r="K22" s="36">
        <f t="shared" si="1"/>
        <v>0</v>
      </c>
      <c r="L22" s="34">
        <f t="shared" si="2"/>
        <v>0</v>
      </c>
    </row>
    <row r="23" spans="1:12" ht="28.2" x14ac:dyDescent="0.55000000000000004">
      <c r="A23" s="12">
        <v>19</v>
      </c>
      <c r="B23" s="13" t="s">
        <v>23</v>
      </c>
      <c r="C23" s="14" t="s">
        <v>2</v>
      </c>
      <c r="D23" s="15">
        <v>10</v>
      </c>
      <c r="E23" s="15"/>
      <c r="F23" s="15"/>
      <c r="G23" s="15"/>
      <c r="H23" s="33">
        <v>0</v>
      </c>
      <c r="I23" s="34">
        <f t="shared" si="0"/>
        <v>0</v>
      </c>
      <c r="J23" s="23">
        <v>0</v>
      </c>
      <c r="K23" s="36">
        <f t="shared" si="1"/>
        <v>0</v>
      </c>
      <c r="L23" s="34">
        <f t="shared" si="2"/>
        <v>0</v>
      </c>
    </row>
    <row r="24" spans="1:12" ht="28.2" x14ac:dyDescent="0.55000000000000004">
      <c r="A24" s="12">
        <v>20</v>
      </c>
      <c r="B24" s="13" t="s">
        <v>24</v>
      </c>
      <c r="C24" s="14" t="s">
        <v>2</v>
      </c>
      <c r="D24" s="15">
        <v>10</v>
      </c>
      <c r="E24" s="15"/>
      <c r="F24" s="15"/>
      <c r="G24" s="15"/>
      <c r="H24" s="33">
        <v>0</v>
      </c>
      <c r="I24" s="34">
        <f t="shared" si="0"/>
        <v>0</v>
      </c>
      <c r="J24" s="23">
        <v>0</v>
      </c>
      <c r="K24" s="36">
        <f t="shared" si="1"/>
        <v>0</v>
      </c>
      <c r="L24" s="34">
        <f t="shared" si="2"/>
        <v>0</v>
      </c>
    </row>
    <row r="25" spans="1:12" ht="28.2" x14ac:dyDescent="0.55000000000000004">
      <c r="A25" s="12">
        <v>21</v>
      </c>
      <c r="B25" s="13" t="s">
        <v>25</v>
      </c>
      <c r="C25" s="14" t="s">
        <v>2</v>
      </c>
      <c r="D25" s="15">
        <v>10</v>
      </c>
      <c r="E25" s="15"/>
      <c r="F25" s="15"/>
      <c r="G25" s="15"/>
      <c r="H25" s="33">
        <v>0</v>
      </c>
      <c r="I25" s="34">
        <f t="shared" si="0"/>
        <v>0</v>
      </c>
      <c r="J25" s="23">
        <v>0</v>
      </c>
      <c r="K25" s="36">
        <f t="shared" si="1"/>
        <v>0</v>
      </c>
      <c r="L25" s="34">
        <f t="shared" si="2"/>
        <v>0</v>
      </c>
    </row>
    <row r="26" spans="1:12" ht="28.2" x14ac:dyDescent="0.55000000000000004">
      <c r="A26" s="12">
        <v>22</v>
      </c>
      <c r="B26" s="13" t="s">
        <v>26</v>
      </c>
      <c r="C26" s="14" t="s">
        <v>2</v>
      </c>
      <c r="D26" s="15">
        <v>10</v>
      </c>
      <c r="E26" s="15"/>
      <c r="F26" s="15"/>
      <c r="G26" s="15"/>
      <c r="H26" s="33">
        <v>0</v>
      </c>
      <c r="I26" s="34">
        <f t="shared" si="0"/>
        <v>0</v>
      </c>
      <c r="J26" s="23">
        <v>0</v>
      </c>
      <c r="K26" s="36">
        <f t="shared" si="1"/>
        <v>0</v>
      </c>
      <c r="L26" s="34">
        <f t="shared" si="2"/>
        <v>0</v>
      </c>
    </row>
    <row r="27" spans="1:12" ht="28.2" x14ac:dyDescent="0.55000000000000004">
      <c r="A27" s="12">
        <v>23</v>
      </c>
      <c r="B27" s="13" t="s">
        <v>27</v>
      </c>
      <c r="C27" s="14" t="s">
        <v>2</v>
      </c>
      <c r="D27" s="15">
        <v>10</v>
      </c>
      <c r="E27" s="15"/>
      <c r="F27" s="15"/>
      <c r="G27" s="15"/>
      <c r="H27" s="33">
        <v>0</v>
      </c>
      <c r="I27" s="34">
        <f t="shared" si="0"/>
        <v>0</v>
      </c>
      <c r="J27" s="23">
        <v>0</v>
      </c>
      <c r="K27" s="36">
        <f t="shared" si="1"/>
        <v>0</v>
      </c>
      <c r="L27" s="34">
        <f t="shared" si="2"/>
        <v>0</v>
      </c>
    </row>
    <row r="28" spans="1:12" ht="28.2" x14ac:dyDescent="0.55000000000000004">
      <c r="A28" s="12">
        <v>24</v>
      </c>
      <c r="B28" s="13" t="s">
        <v>28</v>
      </c>
      <c r="C28" s="14" t="s">
        <v>2</v>
      </c>
      <c r="D28" s="15">
        <v>10</v>
      </c>
      <c r="E28" s="15"/>
      <c r="F28" s="15"/>
      <c r="G28" s="15"/>
      <c r="H28" s="33">
        <v>0</v>
      </c>
      <c r="I28" s="34">
        <f t="shared" si="0"/>
        <v>0</v>
      </c>
      <c r="J28" s="23">
        <v>0</v>
      </c>
      <c r="K28" s="36">
        <f t="shared" si="1"/>
        <v>0</v>
      </c>
      <c r="L28" s="34">
        <f t="shared" si="2"/>
        <v>0</v>
      </c>
    </row>
    <row r="29" spans="1:12" ht="28.2" x14ac:dyDescent="0.55000000000000004">
      <c r="A29" s="12">
        <v>25</v>
      </c>
      <c r="B29" s="13" t="s">
        <v>29</v>
      </c>
      <c r="C29" s="14" t="s">
        <v>2</v>
      </c>
      <c r="D29" s="15">
        <v>10</v>
      </c>
      <c r="E29" s="15"/>
      <c r="F29" s="15"/>
      <c r="G29" s="15"/>
      <c r="H29" s="33">
        <v>0</v>
      </c>
      <c r="I29" s="34">
        <f t="shared" si="0"/>
        <v>0</v>
      </c>
      <c r="J29" s="23">
        <v>0</v>
      </c>
      <c r="K29" s="36">
        <f t="shared" si="1"/>
        <v>0</v>
      </c>
      <c r="L29" s="34">
        <f t="shared" si="2"/>
        <v>0</v>
      </c>
    </row>
    <row r="30" spans="1:12" ht="28.2" x14ac:dyDescent="0.55000000000000004">
      <c r="A30" s="12">
        <v>26</v>
      </c>
      <c r="B30" s="13" t="s">
        <v>30</v>
      </c>
      <c r="C30" s="14" t="s">
        <v>2</v>
      </c>
      <c r="D30" s="15">
        <v>2</v>
      </c>
      <c r="E30" s="15"/>
      <c r="F30" s="15"/>
      <c r="G30" s="15"/>
      <c r="H30" s="33">
        <v>0</v>
      </c>
      <c r="I30" s="34">
        <f t="shared" si="0"/>
        <v>0</v>
      </c>
      <c r="J30" s="23">
        <v>0</v>
      </c>
      <c r="K30" s="36">
        <f t="shared" si="1"/>
        <v>0</v>
      </c>
      <c r="L30" s="34">
        <f t="shared" si="2"/>
        <v>0</v>
      </c>
    </row>
    <row r="31" spans="1:12" ht="42.3" x14ac:dyDescent="0.55000000000000004">
      <c r="A31" s="12">
        <v>27</v>
      </c>
      <c r="B31" s="13" t="s">
        <v>31</v>
      </c>
      <c r="C31" s="14" t="s">
        <v>2</v>
      </c>
      <c r="D31" s="15">
        <v>40</v>
      </c>
      <c r="E31" s="15"/>
      <c r="F31" s="15"/>
      <c r="G31" s="15"/>
      <c r="H31" s="33">
        <v>0</v>
      </c>
      <c r="I31" s="34">
        <f t="shared" si="0"/>
        <v>0</v>
      </c>
      <c r="J31" s="23">
        <v>0</v>
      </c>
      <c r="K31" s="36">
        <f t="shared" si="1"/>
        <v>0</v>
      </c>
      <c r="L31" s="34">
        <f t="shared" si="2"/>
        <v>0</v>
      </c>
    </row>
    <row r="32" spans="1:12" ht="42.3" x14ac:dyDescent="0.55000000000000004">
      <c r="A32" s="12">
        <v>28</v>
      </c>
      <c r="B32" s="13" t="s">
        <v>32</v>
      </c>
      <c r="C32" s="14" t="s">
        <v>2</v>
      </c>
      <c r="D32" s="15">
        <v>30</v>
      </c>
      <c r="E32" s="15"/>
      <c r="F32" s="15"/>
      <c r="G32" s="15"/>
      <c r="H32" s="33">
        <v>0</v>
      </c>
      <c r="I32" s="34">
        <f t="shared" si="0"/>
        <v>0</v>
      </c>
      <c r="J32" s="23">
        <v>0</v>
      </c>
      <c r="K32" s="36">
        <f t="shared" si="1"/>
        <v>0</v>
      </c>
      <c r="L32" s="34">
        <f t="shared" si="2"/>
        <v>0</v>
      </c>
    </row>
    <row r="33" spans="1:12" ht="42.3" x14ac:dyDescent="0.55000000000000004">
      <c r="A33" s="12">
        <v>29</v>
      </c>
      <c r="B33" s="13" t="s">
        <v>33</v>
      </c>
      <c r="C33" s="14" t="s">
        <v>2</v>
      </c>
      <c r="D33" s="15">
        <v>30</v>
      </c>
      <c r="E33" s="15"/>
      <c r="F33" s="15"/>
      <c r="G33" s="15"/>
      <c r="H33" s="33">
        <v>0</v>
      </c>
      <c r="I33" s="34">
        <f t="shared" si="0"/>
        <v>0</v>
      </c>
      <c r="J33" s="23">
        <v>0</v>
      </c>
      <c r="K33" s="36">
        <f t="shared" si="1"/>
        <v>0</v>
      </c>
      <c r="L33" s="34">
        <f t="shared" si="2"/>
        <v>0</v>
      </c>
    </row>
    <row r="34" spans="1:12" ht="42.3" x14ac:dyDescent="0.45">
      <c r="A34" s="12">
        <v>30</v>
      </c>
      <c r="B34" s="16" t="s">
        <v>34</v>
      </c>
      <c r="C34" s="17" t="s">
        <v>35</v>
      </c>
      <c r="D34" s="15">
        <v>40</v>
      </c>
      <c r="E34" s="15"/>
      <c r="F34" s="15"/>
      <c r="G34" s="15"/>
      <c r="H34" s="33">
        <v>0</v>
      </c>
      <c r="I34" s="34">
        <f t="shared" si="0"/>
        <v>0</v>
      </c>
      <c r="J34" s="23">
        <v>0</v>
      </c>
      <c r="K34" s="36">
        <f t="shared" si="1"/>
        <v>0</v>
      </c>
      <c r="L34" s="34">
        <f t="shared" si="2"/>
        <v>0</v>
      </c>
    </row>
    <row r="35" spans="1:12" ht="30" customHeight="1" x14ac:dyDescent="0.45">
      <c r="A35" s="12">
        <v>31</v>
      </c>
      <c r="B35" s="16" t="s">
        <v>36</v>
      </c>
      <c r="C35" s="17" t="s">
        <v>35</v>
      </c>
      <c r="D35" s="15">
        <v>2</v>
      </c>
      <c r="E35" s="15"/>
      <c r="F35" s="15"/>
      <c r="G35" s="15"/>
      <c r="H35" s="33">
        <v>0</v>
      </c>
      <c r="I35" s="34">
        <f t="shared" si="0"/>
        <v>0</v>
      </c>
      <c r="J35" s="23">
        <v>0</v>
      </c>
      <c r="K35" s="36">
        <f t="shared" si="1"/>
        <v>0</v>
      </c>
      <c r="L35" s="34">
        <f t="shared" si="2"/>
        <v>0</v>
      </c>
    </row>
    <row r="36" spans="1:12" ht="42.3" x14ac:dyDescent="0.55000000000000004">
      <c r="A36" s="12">
        <v>32</v>
      </c>
      <c r="B36" s="13" t="s">
        <v>37</v>
      </c>
      <c r="C36" s="14" t="s">
        <v>2</v>
      </c>
      <c r="D36" s="15">
        <v>8</v>
      </c>
      <c r="E36" s="15"/>
      <c r="F36" s="15"/>
      <c r="G36" s="15"/>
      <c r="H36" s="33">
        <v>0</v>
      </c>
      <c r="I36" s="34">
        <f t="shared" si="0"/>
        <v>0</v>
      </c>
      <c r="J36" s="23">
        <v>0</v>
      </c>
      <c r="K36" s="36">
        <f t="shared" si="1"/>
        <v>0</v>
      </c>
      <c r="L36" s="34">
        <f t="shared" si="2"/>
        <v>0</v>
      </c>
    </row>
    <row r="37" spans="1:12" ht="28.2" x14ac:dyDescent="0.55000000000000004">
      <c r="A37" s="12">
        <v>33</v>
      </c>
      <c r="B37" s="13" t="s">
        <v>38</v>
      </c>
      <c r="C37" s="14" t="s">
        <v>2</v>
      </c>
      <c r="D37" s="15">
        <v>8</v>
      </c>
      <c r="E37" s="15"/>
      <c r="F37" s="15"/>
      <c r="G37" s="15"/>
      <c r="H37" s="33">
        <v>0</v>
      </c>
      <c r="I37" s="34">
        <f t="shared" si="0"/>
        <v>0</v>
      </c>
      <c r="J37" s="23">
        <v>0</v>
      </c>
      <c r="K37" s="36">
        <f t="shared" si="1"/>
        <v>0</v>
      </c>
      <c r="L37" s="34">
        <f t="shared" si="2"/>
        <v>0</v>
      </c>
    </row>
    <row r="38" spans="1:12" ht="31.2" customHeight="1" x14ac:dyDescent="0.55000000000000004">
      <c r="A38" s="12">
        <v>34</v>
      </c>
      <c r="B38" s="13" t="s">
        <v>39</v>
      </c>
      <c r="C38" s="14" t="s">
        <v>40</v>
      </c>
      <c r="D38" s="15">
        <v>10</v>
      </c>
      <c r="E38" s="15"/>
      <c r="F38" s="15"/>
      <c r="G38" s="15"/>
      <c r="H38" s="33">
        <v>0</v>
      </c>
      <c r="I38" s="34">
        <f t="shared" si="0"/>
        <v>0</v>
      </c>
      <c r="J38" s="23">
        <v>0</v>
      </c>
      <c r="K38" s="36">
        <f t="shared" si="1"/>
        <v>0</v>
      </c>
      <c r="L38" s="34">
        <f t="shared" si="2"/>
        <v>0</v>
      </c>
    </row>
    <row r="39" spans="1:12" ht="42.3" x14ac:dyDescent="0.55000000000000004">
      <c r="A39" s="12">
        <v>35</v>
      </c>
      <c r="B39" s="13" t="s">
        <v>219</v>
      </c>
      <c r="C39" s="14" t="s">
        <v>41</v>
      </c>
      <c r="D39" s="15">
        <v>9</v>
      </c>
      <c r="E39" s="15"/>
      <c r="F39" s="15"/>
      <c r="G39" s="15"/>
      <c r="H39" s="33">
        <v>0</v>
      </c>
      <c r="I39" s="34">
        <f t="shared" si="0"/>
        <v>0</v>
      </c>
      <c r="J39" s="23">
        <v>0</v>
      </c>
      <c r="K39" s="36">
        <f t="shared" si="1"/>
        <v>0</v>
      </c>
      <c r="L39" s="34">
        <f t="shared" si="2"/>
        <v>0</v>
      </c>
    </row>
    <row r="40" spans="1:12" ht="28.2" x14ac:dyDescent="0.55000000000000004">
      <c r="A40" s="12">
        <v>36</v>
      </c>
      <c r="B40" s="13" t="s">
        <v>42</v>
      </c>
      <c r="C40" s="14" t="s">
        <v>2</v>
      </c>
      <c r="D40" s="15">
        <v>20</v>
      </c>
      <c r="E40" s="15"/>
      <c r="F40" s="15"/>
      <c r="G40" s="15"/>
      <c r="H40" s="33">
        <v>0</v>
      </c>
      <c r="I40" s="34">
        <f t="shared" si="0"/>
        <v>0</v>
      </c>
      <c r="J40" s="23">
        <v>0</v>
      </c>
      <c r="K40" s="36">
        <f t="shared" si="1"/>
        <v>0</v>
      </c>
      <c r="L40" s="34">
        <f t="shared" si="2"/>
        <v>0</v>
      </c>
    </row>
    <row r="41" spans="1:12" ht="42.3" x14ac:dyDescent="0.55000000000000004">
      <c r="A41" s="12">
        <v>37</v>
      </c>
      <c r="B41" s="13" t="s">
        <v>43</v>
      </c>
      <c r="C41" s="14" t="s">
        <v>2</v>
      </c>
      <c r="D41" s="15">
        <v>5</v>
      </c>
      <c r="E41" s="15"/>
      <c r="F41" s="15"/>
      <c r="G41" s="15"/>
      <c r="H41" s="33">
        <v>0</v>
      </c>
      <c r="I41" s="34">
        <f t="shared" si="0"/>
        <v>0</v>
      </c>
      <c r="J41" s="23">
        <v>0</v>
      </c>
      <c r="K41" s="36">
        <f t="shared" si="1"/>
        <v>0</v>
      </c>
      <c r="L41" s="34">
        <f t="shared" si="2"/>
        <v>0</v>
      </c>
    </row>
    <row r="42" spans="1:12" ht="42.3" x14ac:dyDescent="0.55000000000000004">
      <c r="A42" s="12">
        <v>38</v>
      </c>
      <c r="B42" s="13" t="s">
        <v>44</v>
      </c>
      <c r="C42" s="14" t="s">
        <v>40</v>
      </c>
      <c r="D42" s="15">
        <v>2</v>
      </c>
      <c r="E42" s="15"/>
      <c r="F42" s="15"/>
      <c r="G42" s="15"/>
      <c r="H42" s="33">
        <v>0</v>
      </c>
      <c r="I42" s="34">
        <f t="shared" si="0"/>
        <v>0</v>
      </c>
      <c r="J42" s="23">
        <v>0</v>
      </c>
      <c r="K42" s="36">
        <f t="shared" si="1"/>
        <v>0</v>
      </c>
      <c r="L42" s="34">
        <f t="shared" si="2"/>
        <v>0</v>
      </c>
    </row>
    <row r="43" spans="1:12" ht="56.4" x14ac:dyDescent="0.55000000000000004">
      <c r="A43" s="12">
        <v>39</v>
      </c>
      <c r="B43" s="13" t="s">
        <v>45</v>
      </c>
      <c r="C43" s="14" t="s">
        <v>41</v>
      </c>
      <c r="D43" s="15">
        <v>4</v>
      </c>
      <c r="E43" s="15"/>
      <c r="F43" s="15"/>
      <c r="G43" s="15"/>
      <c r="H43" s="33">
        <v>0</v>
      </c>
      <c r="I43" s="34">
        <f t="shared" si="0"/>
        <v>0</v>
      </c>
      <c r="J43" s="23">
        <v>0</v>
      </c>
      <c r="K43" s="36">
        <f t="shared" si="1"/>
        <v>0</v>
      </c>
      <c r="L43" s="34">
        <f t="shared" si="2"/>
        <v>0</v>
      </c>
    </row>
    <row r="44" spans="1:12" ht="42.3" x14ac:dyDescent="0.55000000000000004">
      <c r="A44" s="12">
        <v>40</v>
      </c>
      <c r="B44" s="13" t="s">
        <v>46</v>
      </c>
      <c r="C44" s="14" t="s">
        <v>40</v>
      </c>
      <c r="D44" s="15">
        <v>4</v>
      </c>
      <c r="E44" s="15"/>
      <c r="F44" s="15"/>
      <c r="G44" s="15"/>
      <c r="H44" s="33">
        <v>0</v>
      </c>
      <c r="I44" s="34">
        <f t="shared" si="0"/>
        <v>0</v>
      </c>
      <c r="J44" s="23">
        <v>0</v>
      </c>
      <c r="K44" s="36">
        <f t="shared" si="1"/>
        <v>0</v>
      </c>
      <c r="L44" s="34">
        <f t="shared" si="2"/>
        <v>0</v>
      </c>
    </row>
    <row r="45" spans="1:12" ht="28.2" x14ac:dyDescent="0.55000000000000004">
      <c r="A45" s="12">
        <v>41</v>
      </c>
      <c r="B45" s="13" t="s">
        <v>47</v>
      </c>
      <c r="C45" s="14" t="s">
        <v>2</v>
      </c>
      <c r="D45" s="15">
        <v>6</v>
      </c>
      <c r="E45" s="15"/>
      <c r="F45" s="15"/>
      <c r="G45" s="15"/>
      <c r="H45" s="33">
        <v>0</v>
      </c>
      <c r="I45" s="34">
        <f t="shared" si="0"/>
        <v>0</v>
      </c>
      <c r="J45" s="23">
        <v>0</v>
      </c>
      <c r="K45" s="36">
        <f t="shared" si="1"/>
        <v>0</v>
      </c>
      <c r="L45" s="34">
        <f t="shared" si="2"/>
        <v>0</v>
      </c>
    </row>
    <row r="46" spans="1:12" ht="28.2" x14ac:dyDescent="0.55000000000000004">
      <c r="A46" s="12">
        <v>42</v>
      </c>
      <c r="B46" s="13" t="s">
        <v>48</v>
      </c>
      <c r="C46" s="14" t="s">
        <v>40</v>
      </c>
      <c r="D46" s="15">
        <v>60</v>
      </c>
      <c r="E46" s="15"/>
      <c r="F46" s="15"/>
      <c r="G46" s="15"/>
      <c r="H46" s="33">
        <v>0</v>
      </c>
      <c r="I46" s="34">
        <f t="shared" si="0"/>
        <v>0</v>
      </c>
      <c r="J46" s="23">
        <v>0</v>
      </c>
      <c r="K46" s="36">
        <f t="shared" si="1"/>
        <v>0</v>
      </c>
      <c r="L46" s="34">
        <f t="shared" si="2"/>
        <v>0</v>
      </c>
    </row>
    <row r="47" spans="1:12" ht="42.3" x14ac:dyDescent="0.55000000000000004">
      <c r="A47" s="12">
        <v>43</v>
      </c>
      <c r="B47" s="13" t="s">
        <v>49</v>
      </c>
      <c r="C47" s="14" t="s">
        <v>2</v>
      </c>
      <c r="D47" s="15">
        <v>2</v>
      </c>
      <c r="E47" s="15"/>
      <c r="F47" s="15"/>
      <c r="G47" s="15"/>
      <c r="H47" s="33">
        <v>0</v>
      </c>
      <c r="I47" s="34">
        <f t="shared" si="0"/>
        <v>0</v>
      </c>
      <c r="J47" s="23">
        <v>0</v>
      </c>
      <c r="K47" s="36">
        <f t="shared" si="1"/>
        <v>0</v>
      </c>
      <c r="L47" s="34">
        <f t="shared" si="2"/>
        <v>0</v>
      </c>
    </row>
    <row r="48" spans="1:12" ht="28.2" x14ac:dyDescent="0.55000000000000004">
      <c r="A48" s="12">
        <v>44</v>
      </c>
      <c r="B48" s="13" t="s">
        <v>50</v>
      </c>
      <c r="C48" s="14" t="s">
        <v>2</v>
      </c>
      <c r="D48" s="15">
        <v>14</v>
      </c>
      <c r="E48" s="15"/>
      <c r="F48" s="15"/>
      <c r="G48" s="15"/>
      <c r="H48" s="33">
        <v>0</v>
      </c>
      <c r="I48" s="34">
        <f t="shared" si="0"/>
        <v>0</v>
      </c>
      <c r="J48" s="23">
        <v>0</v>
      </c>
      <c r="K48" s="36">
        <f t="shared" si="1"/>
        <v>0</v>
      </c>
      <c r="L48" s="34">
        <f t="shared" si="2"/>
        <v>0</v>
      </c>
    </row>
    <row r="49" spans="1:12" ht="28.2" x14ac:dyDescent="0.55000000000000004">
      <c r="A49" s="12">
        <v>45</v>
      </c>
      <c r="B49" s="13" t="s">
        <v>51</v>
      </c>
      <c r="C49" s="14" t="s">
        <v>2</v>
      </c>
      <c r="D49" s="15">
        <v>4</v>
      </c>
      <c r="E49" s="15"/>
      <c r="F49" s="15"/>
      <c r="G49" s="15"/>
      <c r="H49" s="33">
        <v>0</v>
      </c>
      <c r="I49" s="34">
        <f t="shared" si="0"/>
        <v>0</v>
      </c>
      <c r="J49" s="23">
        <v>0</v>
      </c>
      <c r="K49" s="36">
        <f t="shared" si="1"/>
        <v>0</v>
      </c>
      <c r="L49" s="34">
        <f t="shared" si="2"/>
        <v>0</v>
      </c>
    </row>
    <row r="50" spans="1:12" ht="28.2" x14ac:dyDescent="0.55000000000000004">
      <c r="A50" s="12">
        <v>46</v>
      </c>
      <c r="B50" s="13" t="s">
        <v>52</v>
      </c>
      <c r="C50" s="14" t="s">
        <v>2</v>
      </c>
      <c r="D50" s="15">
        <v>1</v>
      </c>
      <c r="E50" s="15"/>
      <c r="F50" s="15"/>
      <c r="G50" s="15"/>
      <c r="H50" s="33">
        <v>0</v>
      </c>
      <c r="I50" s="34">
        <f t="shared" si="0"/>
        <v>0</v>
      </c>
      <c r="J50" s="23">
        <v>0</v>
      </c>
      <c r="K50" s="36">
        <f t="shared" si="1"/>
        <v>0</v>
      </c>
      <c r="L50" s="34">
        <f t="shared" si="2"/>
        <v>0</v>
      </c>
    </row>
    <row r="51" spans="1:12" ht="28.2" x14ac:dyDescent="0.55000000000000004">
      <c r="A51" s="12">
        <v>47</v>
      </c>
      <c r="B51" s="13" t="s">
        <v>53</v>
      </c>
      <c r="C51" s="14" t="s">
        <v>2</v>
      </c>
      <c r="D51" s="15">
        <v>6</v>
      </c>
      <c r="E51" s="15"/>
      <c r="F51" s="15"/>
      <c r="G51" s="15"/>
      <c r="H51" s="33">
        <v>0</v>
      </c>
      <c r="I51" s="34">
        <f t="shared" si="0"/>
        <v>0</v>
      </c>
      <c r="J51" s="23">
        <v>0</v>
      </c>
      <c r="K51" s="36">
        <f t="shared" si="1"/>
        <v>0</v>
      </c>
      <c r="L51" s="34">
        <f t="shared" si="2"/>
        <v>0</v>
      </c>
    </row>
    <row r="52" spans="1:12" ht="28.2" x14ac:dyDescent="0.55000000000000004">
      <c r="A52" s="12">
        <v>48</v>
      </c>
      <c r="B52" s="13" t="s">
        <v>54</v>
      </c>
      <c r="C52" s="14" t="s">
        <v>2</v>
      </c>
      <c r="D52" s="15">
        <v>1</v>
      </c>
      <c r="E52" s="15"/>
      <c r="F52" s="15"/>
      <c r="G52" s="15"/>
      <c r="H52" s="33">
        <v>0</v>
      </c>
      <c r="I52" s="34">
        <f t="shared" si="0"/>
        <v>0</v>
      </c>
      <c r="J52" s="23">
        <v>0</v>
      </c>
      <c r="K52" s="36">
        <f t="shared" si="1"/>
        <v>0</v>
      </c>
      <c r="L52" s="34">
        <f t="shared" si="2"/>
        <v>0</v>
      </c>
    </row>
    <row r="53" spans="1:12" ht="28.2" x14ac:dyDescent="0.55000000000000004">
      <c r="A53" s="12">
        <v>49</v>
      </c>
      <c r="B53" s="13" t="s">
        <v>55</v>
      </c>
      <c r="C53" s="14" t="s">
        <v>2</v>
      </c>
      <c r="D53" s="15">
        <v>8</v>
      </c>
      <c r="E53" s="15"/>
      <c r="F53" s="15"/>
      <c r="G53" s="15"/>
      <c r="H53" s="33">
        <v>0</v>
      </c>
      <c r="I53" s="34">
        <f t="shared" si="0"/>
        <v>0</v>
      </c>
      <c r="J53" s="23">
        <v>0</v>
      </c>
      <c r="K53" s="36">
        <f t="shared" si="1"/>
        <v>0</v>
      </c>
      <c r="L53" s="34">
        <f t="shared" si="2"/>
        <v>0</v>
      </c>
    </row>
    <row r="54" spans="1:12" ht="28.2" x14ac:dyDescent="0.55000000000000004">
      <c r="A54" s="12">
        <v>50</v>
      </c>
      <c r="B54" s="13" t="s">
        <v>56</v>
      </c>
      <c r="C54" s="14" t="s">
        <v>2</v>
      </c>
      <c r="D54" s="15">
        <v>8</v>
      </c>
      <c r="E54" s="15"/>
      <c r="F54" s="15"/>
      <c r="G54" s="15"/>
      <c r="H54" s="33">
        <v>0</v>
      </c>
      <c r="I54" s="34">
        <f t="shared" si="0"/>
        <v>0</v>
      </c>
      <c r="J54" s="23">
        <v>0</v>
      </c>
      <c r="K54" s="36">
        <f t="shared" si="1"/>
        <v>0</v>
      </c>
      <c r="L54" s="34">
        <f t="shared" si="2"/>
        <v>0</v>
      </c>
    </row>
    <row r="55" spans="1:12" ht="28.2" x14ac:dyDescent="0.55000000000000004">
      <c r="A55" s="12">
        <v>51</v>
      </c>
      <c r="B55" s="13" t="s">
        <v>57</v>
      </c>
      <c r="C55" s="14" t="s">
        <v>2</v>
      </c>
      <c r="D55" s="15">
        <v>6</v>
      </c>
      <c r="E55" s="15"/>
      <c r="F55" s="15"/>
      <c r="G55" s="15"/>
      <c r="H55" s="33">
        <v>0</v>
      </c>
      <c r="I55" s="34">
        <f t="shared" si="0"/>
        <v>0</v>
      </c>
      <c r="J55" s="23">
        <v>0</v>
      </c>
      <c r="K55" s="36">
        <f t="shared" si="1"/>
        <v>0</v>
      </c>
      <c r="L55" s="34">
        <f t="shared" si="2"/>
        <v>0</v>
      </c>
    </row>
    <row r="56" spans="1:12" ht="28.2" x14ac:dyDescent="0.55000000000000004">
      <c r="A56" s="12">
        <v>52</v>
      </c>
      <c r="B56" s="13" t="s">
        <v>58</v>
      </c>
      <c r="C56" s="14" t="s">
        <v>2</v>
      </c>
      <c r="D56" s="15">
        <v>2</v>
      </c>
      <c r="E56" s="15"/>
      <c r="F56" s="15"/>
      <c r="G56" s="15"/>
      <c r="H56" s="33">
        <v>0</v>
      </c>
      <c r="I56" s="34">
        <f t="shared" si="0"/>
        <v>0</v>
      </c>
      <c r="J56" s="23">
        <v>0</v>
      </c>
      <c r="K56" s="36">
        <f t="shared" si="1"/>
        <v>0</v>
      </c>
      <c r="L56" s="34">
        <f t="shared" si="2"/>
        <v>0</v>
      </c>
    </row>
    <row r="57" spans="1:12" ht="28.2" x14ac:dyDescent="0.55000000000000004">
      <c r="A57" s="12">
        <v>53</v>
      </c>
      <c r="B57" s="13" t="s">
        <v>59</v>
      </c>
      <c r="C57" s="14" t="s">
        <v>2</v>
      </c>
      <c r="D57" s="15">
        <v>1</v>
      </c>
      <c r="E57" s="15"/>
      <c r="F57" s="15"/>
      <c r="G57" s="15"/>
      <c r="H57" s="33">
        <v>0</v>
      </c>
      <c r="I57" s="34">
        <f t="shared" si="0"/>
        <v>0</v>
      </c>
      <c r="J57" s="23">
        <v>0</v>
      </c>
      <c r="K57" s="36">
        <f t="shared" si="1"/>
        <v>0</v>
      </c>
      <c r="L57" s="34">
        <f t="shared" si="2"/>
        <v>0</v>
      </c>
    </row>
    <row r="58" spans="1:12" ht="28.2" x14ac:dyDescent="0.55000000000000004">
      <c r="A58" s="12">
        <v>54</v>
      </c>
      <c r="B58" s="13" t="s">
        <v>60</v>
      </c>
      <c r="C58" s="14" t="s">
        <v>2</v>
      </c>
      <c r="D58" s="15">
        <v>10</v>
      </c>
      <c r="E58" s="15"/>
      <c r="F58" s="15"/>
      <c r="G58" s="15"/>
      <c r="H58" s="33">
        <v>0</v>
      </c>
      <c r="I58" s="34">
        <f t="shared" si="0"/>
        <v>0</v>
      </c>
      <c r="J58" s="23">
        <v>0</v>
      </c>
      <c r="K58" s="36">
        <f t="shared" si="1"/>
        <v>0</v>
      </c>
      <c r="L58" s="34">
        <f t="shared" si="2"/>
        <v>0</v>
      </c>
    </row>
    <row r="59" spans="1:12" ht="28.2" x14ac:dyDescent="0.55000000000000004">
      <c r="A59" s="12">
        <v>55</v>
      </c>
      <c r="B59" s="13" t="s">
        <v>61</v>
      </c>
      <c r="C59" s="14" t="s">
        <v>2</v>
      </c>
      <c r="D59" s="15">
        <v>6</v>
      </c>
      <c r="E59" s="15"/>
      <c r="F59" s="15"/>
      <c r="G59" s="15"/>
      <c r="H59" s="33">
        <v>0</v>
      </c>
      <c r="I59" s="34">
        <f t="shared" si="0"/>
        <v>0</v>
      </c>
      <c r="J59" s="23">
        <v>0</v>
      </c>
      <c r="K59" s="36">
        <f t="shared" si="1"/>
        <v>0</v>
      </c>
      <c r="L59" s="34">
        <f t="shared" si="2"/>
        <v>0</v>
      </c>
    </row>
    <row r="60" spans="1:12" ht="28.2" x14ac:dyDescent="0.55000000000000004">
      <c r="A60" s="12">
        <v>56</v>
      </c>
      <c r="B60" s="13" t="s">
        <v>62</v>
      </c>
      <c r="C60" s="14" t="s">
        <v>2</v>
      </c>
      <c r="D60" s="15">
        <v>2</v>
      </c>
      <c r="E60" s="15"/>
      <c r="F60" s="15"/>
      <c r="G60" s="15"/>
      <c r="H60" s="33">
        <v>0</v>
      </c>
      <c r="I60" s="34">
        <f t="shared" si="0"/>
        <v>0</v>
      </c>
      <c r="J60" s="23">
        <v>0</v>
      </c>
      <c r="K60" s="36">
        <f t="shared" si="1"/>
        <v>0</v>
      </c>
      <c r="L60" s="34">
        <f t="shared" si="2"/>
        <v>0</v>
      </c>
    </row>
    <row r="61" spans="1:12" ht="14.4" x14ac:dyDescent="0.55000000000000004">
      <c r="A61" s="12">
        <v>57</v>
      </c>
      <c r="B61" s="13" t="s">
        <v>63</v>
      </c>
      <c r="C61" s="14" t="s">
        <v>2</v>
      </c>
      <c r="D61" s="15">
        <v>2</v>
      </c>
      <c r="E61" s="15"/>
      <c r="F61" s="15"/>
      <c r="G61" s="15"/>
      <c r="H61" s="33">
        <v>0</v>
      </c>
      <c r="I61" s="34">
        <f t="shared" ref="I61:I123" si="3">(H61*D61)</f>
        <v>0</v>
      </c>
      <c r="J61" s="23">
        <v>0</v>
      </c>
      <c r="K61" s="36">
        <f t="shared" ref="K61:K123" si="4">L61-I61</f>
        <v>0</v>
      </c>
      <c r="L61" s="34">
        <f t="shared" ref="L61:L123" si="5">I61+(J61*I61)</f>
        <v>0</v>
      </c>
    </row>
    <row r="62" spans="1:12" ht="14.4" x14ac:dyDescent="0.55000000000000004">
      <c r="A62" s="12">
        <v>58</v>
      </c>
      <c r="B62" s="13" t="s">
        <v>64</v>
      </c>
      <c r="C62" s="14" t="s">
        <v>2</v>
      </c>
      <c r="D62" s="15">
        <v>2</v>
      </c>
      <c r="E62" s="15"/>
      <c r="F62" s="15"/>
      <c r="G62" s="15"/>
      <c r="H62" s="33">
        <v>0</v>
      </c>
      <c r="I62" s="34">
        <f t="shared" si="3"/>
        <v>0</v>
      </c>
      <c r="J62" s="23">
        <v>0</v>
      </c>
      <c r="K62" s="36">
        <f t="shared" si="4"/>
        <v>0</v>
      </c>
      <c r="L62" s="34">
        <f t="shared" si="5"/>
        <v>0</v>
      </c>
    </row>
    <row r="63" spans="1:12" ht="28.2" x14ac:dyDescent="0.55000000000000004">
      <c r="A63" s="12">
        <v>59</v>
      </c>
      <c r="B63" s="13" t="s">
        <v>65</v>
      </c>
      <c r="C63" s="14" t="s">
        <v>2</v>
      </c>
      <c r="D63" s="15">
        <v>20</v>
      </c>
      <c r="E63" s="15"/>
      <c r="F63" s="15"/>
      <c r="G63" s="15"/>
      <c r="H63" s="33">
        <v>0</v>
      </c>
      <c r="I63" s="34">
        <f t="shared" si="3"/>
        <v>0</v>
      </c>
      <c r="J63" s="23">
        <v>0</v>
      </c>
      <c r="K63" s="36">
        <f t="shared" si="4"/>
        <v>0</v>
      </c>
      <c r="L63" s="34">
        <f t="shared" si="5"/>
        <v>0</v>
      </c>
    </row>
    <row r="64" spans="1:12" ht="28.2" x14ac:dyDescent="0.55000000000000004">
      <c r="A64" s="12">
        <v>60</v>
      </c>
      <c r="B64" s="13" t="s">
        <v>66</v>
      </c>
      <c r="C64" s="14" t="s">
        <v>40</v>
      </c>
      <c r="D64" s="15">
        <v>8</v>
      </c>
      <c r="E64" s="15"/>
      <c r="F64" s="15"/>
      <c r="G64" s="15"/>
      <c r="H64" s="33">
        <v>0</v>
      </c>
      <c r="I64" s="34">
        <f t="shared" si="3"/>
        <v>0</v>
      </c>
      <c r="J64" s="23">
        <v>0</v>
      </c>
      <c r="K64" s="36">
        <f t="shared" si="4"/>
        <v>0</v>
      </c>
      <c r="L64" s="34">
        <f t="shared" si="5"/>
        <v>0</v>
      </c>
    </row>
    <row r="65" spans="1:12" ht="28.2" x14ac:dyDescent="0.55000000000000004">
      <c r="A65" s="12">
        <v>61</v>
      </c>
      <c r="B65" s="13" t="s">
        <v>67</v>
      </c>
      <c r="C65" s="14" t="s">
        <v>40</v>
      </c>
      <c r="D65" s="15">
        <v>8</v>
      </c>
      <c r="E65" s="15"/>
      <c r="F65" s="15"/>
      <c r="G65" s="15"/>
      <c r="H65" s="33">
        <v>0</v>
      </c>
      <c r="I65" s="34">
        <f t="shared" si="3"/>
        <v>0</v>
      </c>
      <c r="J65" s="23">
        <v>0</v>
      </c>
      <c r="K65" s="36">
        <f t="shared" si="4"/>
        <v>0</v>
      </c>
      <c r="L65" s="34">
        <f t="shared" si="5"/>
        <v>0</v>
      </c>
    </row>
    <row r="66" spans="1:12" ht="28.2" x14ac:dyDescent="0.55000000000000004">
      <c r="A66" s="12">
        <v>62</v>
      </c>
      <c r="B66" s="13" t="s">
        <v>68</v>
      </c>
      <c r="C66" s="14" t="s">
        <v>40</v>
      </c>
      <c r="D66" s="15">
        <v>20</v>
      </c>
      <c r="E66" s="15"/>
      <c r="F66" s="15"/>
      <c r="G66" s="15"/>
      <c r="H66" s="33">
        <v>0</v>
      </c>
      <c r="I66" s="34">
        <f t="shared" si="3"/>
        <v>0</v>
      </c>
      <c r="J66" s="23">
        <v>0</v>
      </c>
      <c r="K66" s="36">
        <f t="shared" si="4"/>
        <v>0</v>
      </c>
      <c r="L66" s="34">
        <f t="shared" si="5"/>
        <v>0</v>
      </c>
    </row>
    <row r="67" spans="1:12" ht="28.2" x14ac:dyDescent="0.55000000000000004">
      <c r="A67" s="12">
        <v>63</v>
      </c>
      <c r="B67" s="13" t="s">
        <v>69</v>
      </c>
      <c r="C67" s="14" t="s">
        <v>40</v>
      </c>
      <c r="D67" s="15">
        <v>20</v>
      </c>
      <c r="E67" s="15"/>
      <c r="F67" s="15"/>
      <c r="G67" s="15"/>
      <c r="H67" s="33">
        <v>0</v>
      </c>
      <c r="I67" s="34">
        <f t="shared" si="3"/>
        <v>0</v>
      </c>
      <c r="J67" s="23">
        <v>0</v>
      </c>
      <c r="K67" s="36">
        <f t="shared" si="4"/>
        <v>0</v>
      </c>
      <c r="L67" s="34">
        <f t="shared" si="5"/>
        <v>0</v>
      </c>
    </row>
    <row r="68" spans="1:12" ht="28.2" x14ac:dyDescent="0.55000000000000004">
      <c r="A68" s="12">
        <v>64</v>
      </c>
      <c r="B68" s="13" t="s">
        <v>70</v>
      </c>
      <c r="C68" s="14" t="s">
        <v>40</v>
      </c>
      <c r="D68" s="15">
        <v>22</v>
      </c>
      <c r="E68" s="15"/>
      <c r="F68" s="15"/>
      <c r="G68" s="15"/>
      <c r="H68" s="33">
        <v>0</v>
      </c>
      <c r="I68" s="34">
        <f t="shared" si="3"/>
        <v>0</v>
      </c>
      <c r="J68" s="23">
        <v>0</v>
      </c>
      <c r="K68" s="36">
        <f t="shared" si="4"/>
        <v>0</v>
      </c>
      <c r="L68" s="34">
        <f t="shared" si="5"/>
        <v>0</v>
      </c>
    </row>
    <row r="69" spans="1:12" ht="28.2" x14ac:dyDescent="0.55000000000000004">
      <c r="A69" s="12">
        <v>65</v>
      </c>
      <c r="B69" s="13" t="s">
        <v>71</v>
      </c>
      <c r="C69" s="14" t="s">
        <v>40</v>
      </c>
      <c r="D69" s="15">
        <v>20</v>
      </c>
      <c r="E69" s="15"/>
      <c r="F69" s="15"/>
      <c r="G69" s="15"/>
      <c r="H69" s="33">
        <v>0</v>
      </c>
      <c r="I69" s="34">
        <f t="shared" si="3"/>
        <v>0</v>
      </c>
      <c r="J69" s="23">
        <v>0</v>
      </c>
      <c r="K69" s="36">
        <f t="shared" si="4"/>
        <v>0</v>
      </c>
      <c r="L69" s="34">
        <f t="shared" si="5"/>
        <v>0</v>
      </c>
    </row>
    <row r="70" spans="1:12" ht="28.2" x14ac:dyDescent="0.55000000000000004">
      <c r="A70" s="12">
        <v>66</v>
      </c>
      <c r="B70" s="13" t="s">
        <v>72</v>
      </c>
      <c r="C70" s="14" t="s">
        <v>40</v>
      </c>
      <c r="D70" s="15">
        <v>10</v>
      </c>
      <c r="E70" s="15"/>
      <c r="F70" s="15"/>
      <c r="G70" s="15"/>
      <c r="H70" s="33">
        <v>0</v>
      </c>
      <c r="I70" s="34">
        <f t="shared" si="3"/>
        <v>0</v>
      </c>
      <c r="J70" s="23">
        <v>0</v>
      </c>
      <c r="K70" s="36">
        <f t="shared" si="4"/>
        <v>0</v>
      </c>
      <c r="L70" s="34">
        <f t="shared" si="5"/>
        <v>0</v>
      </c>
    </row>
    <row r="71" spans="1:12" ht="28.2" x14ac:dyDescent="0.55000000000000004">
      <c r="A71" s="12">
        <v>67</v>
      </c>
      <c r="B71" s="13" t="s">
        <v>73</v>
      </c>
      <c r="C71" s="14" t="s">
        <v>40</v>
      </c>
      <c r="D71" s="15">
        <v>6</v>
      </c>
      <c r="E71" s="15"/>
      <c r="F71" s="15"/>
      <c r="G71" s="15"/>
      <c r="H71" s="33">
        <v>0</v>
      </c>
      <c r="I71" s="34">
        <f t="shared" si="3"/>
        <v>0</v>
      </c>
      <c r="J71" s="23">
        <v>0</v>
      </c>
      <c r="K71" s="36">
        <f t="shared" si="4"/>
        <v>0</v>
      </c>
      <c r="L71" s="34">
        <f t="shared" si="5"/>
        <v>0</v>
      </c>
    </row>
    <row r="72" spans="1:12" ht="28.2" x14ac:dyDescent="0.55000000000000004">
      <c r="A72" s="12">
        <v>68</v>
      </c>
      <c r="B72" s="13" t="s">
        <v>74</v>
      </c>
      <c r="C72" s="14" t="s">
        <v>40</v>
      </c>
      <c r="D72" s="15">
        <v>15</v>
      </c>
      <c r="E72" s="15"/>
      <c r="F72" s="15"/>
      <c r="G72" s="15"/>
      <c r="H72" s="33">
        <v>0</v>
      </c>
      <c r="I72" s="34">
        <f t="shared" si="3"/>
        <v>0</v>
      </c>
      <c r="J72" s="23">
        <v>0</v>
      </c>
      <c r="K72" s="36">
        <f t="shared" si="4"/>
        <v>0</v>
      </c>
      <c r="L72" s="34">
        <f t="shared" si="5"/>
        <v>0</v>
      </c>
    </row>
    <row r="73" spans="1:12" ht="28.2" x14ac:dyDescent="0.55000000000000004">
      <c r="A73" s="12">
        <v>69</v>
      </c>
      <c r="B73" s="13" t="s">
        <v>75</v>
      </c>
      <c r="C73" s="14" t="s">
        <v>40</v>
      </c>
      <c r="D73" s="15">
        <v>15</v>
      </c>
      <c r="E73" s="15"/>
      <c r="F73" s="15"/>
      <c r="G73" s="15"/>
      <c r="H73" s="33">
        <v>0</v>
      </c>
      <c r="I73" s="34">
        <f t="shared" si="3"/>
        <v>0</v>
      </c>
      <c r="J73" s="23">
        <v>0</v>
      </c>
      <c r="K73" s="36">
        <f t="shared" si="4"/>
        <v>0</v>
      </c>
      <c r="L73" s="34">
        <f t="shared" si="5"/>
        <v>0</v>
      </c>
    </row>
    <row r="74" spans="1:12" ht="28.2" x14ac:dyDescent="0.55000000000000004">
      <c r="A74" s="12">
        <v>70</v>
      </c>
      <c r="B74" s="13" t="s">
        <v>76</v>
      </c>
      <c r="C74" s="14" t="s">
        <v>40</v>
      </c>
      <c r="D74" s="15">
        <v>14</v>
      </c>
      <c r="E74" s="15"/>
      <c r="F74" s="15"/>
      <c r="G74" s="15"/>
      <c r="H74" s="33">
        <v>0</v>
      </c>
      <c r="I74" s="34">
        <f t="shared" si="3"/>
        <v>0</v>
      </c>
      <c r="J74" s="23">
        <v>0</v>
      </c>
      <c r="K74" s="36">
        <f t="shared" si="4"/>
        <v>0</v>
      </c>
      <c r="L74" s="34">
        <f t="shared" si="5"/>
        <v>0</v>
      </c>
    </row>
    <row r="75" spans="1:12" ht="28.2" x14ac:dyDescent="0.55000000000000004">
      <c r="A75" s="12">
        <v>71</v>
      </c>
      <c r="B75" s="13" t="s">
        <v>77</v>
      </c>
      <c r="C75" s="14" t="s">
        <v>2</v>
      </c>
      <c r="D75" s="15">
        <v>6</v>
      </c>
      <c r="E75" s="15"/>
      <c r="F75" s="15"/>
      <c r="G75" s="15"/>
      <c r="H75" s="33">
        <v>0</v>
      </c>
      <c r="I75" s="34">
        <f t="shared" si="3"/>
        <v>0</v>
      </c>
      <c r="J75" s="23">
        <v>0</v>
      </c>
      <c r="K75" s="36">
        <f t="shared" si="4"/>
        <v>0</v>
      </c>
      <c r="L75" s="34">
        <f t="shared" si="5"/>
        <v>0</v>
      </c>
    </row>
    <row r="76" spans="1:12" ht="28.2" x14ac:dyDescent="0.55000000000000004">
      <c r="A76" s="12">
        <v>72</v>
      </c>
      <c r="B76" s="13" t="s">
        <v>78</v>
      </c>
      <c r="C76" s="14" t="s">
        <v>40</v>
      </c>
      <c r="D76" s="15">
        <v>12</v>
      </c>
      <c r="E76" s="15"/>
      <c r="F76" s="15"/>
      <c r="G76" s="15"/>
      <c r="H76" s="33">
        <v>0</v>
      </c>
      <c r="I76" s="34">
        <f t="shared" si="3"/>
        <v>0</v>
      </c>
      <c r="J76" s="23">
        <v>0</v>
      </c>
      <c r="K76" s="36">
        <f t="shared" si="4"/>
        <v>0</v>
      </c>
      <c r="L76" s="34">
        <f t="shared" si="5"/>
        <v>0</v>
      </c>
    </row>
    <row r="77" spans="1:12" ht="28.2" x14ac:dyDescent="0.55000000000000004">
      <c r="A77" s="12">
        <v>73</v>
      </c>
      <c r="B77" s="13" t="s">
        <v>79</v>
      </c>
      <c r="C77" s="14" t="s">
        <v>40</v>
      </c>
      <c r="D77" s="15">
        <v>6</v>
      </c>
      <c r="E77" s="15"/>
      <c r="F77" s="15"/>
      <c r="G77" s="15"/>
      <c r="H77" s="33">
        <v>0</v>
      </c>
      <c r="I77" s="34">
        <f t="shared" si="3"/>
        <v>0</v>
      </c>
      <c r="J77" s="23">
        <v>0</v>
      </c>
      <c r="K77" s="36">
        <f t="shared" si="4"/>
        <v>0</v>
      </c>
      <c r="L77" s="34">
        <f t="shared" si="5"/>
        <v>0</v>
      </c>
    </row>
    <row r="78" spans="1:12" ht="28.2" x14ac:dyDescent="0.55000000000000004">
      <c r="A78" s="12">
        <v>74</v>
      </c>
      <c r="B78" s="13" t="s">
        <v>80</v>
      </c>
      <c r="C78" s="14" t="s">
        <v>40</v>
      </c>
      <c r="D78" s="15">
        <v>15</v>
      </c>
      <c r="E78" s="15"/>
      <c r="F78" s="15"/>
      <c r="G78" s="15"/>
      <c r="H78" s="33">
        <v>0</v>
      </c>
      <c r="I78" s="34">
        <f t="shared" si="3"/>
        <v>0</v>
      </c>
      <c r="J78" s="23">
        <v>0</v>
      </c>
      <c r="K78" s="36">
        <f t="shared" si="4"/>
        <v>0</v>
      </c>
      <c r="L78" s="34">
        <f t="shared" si="5"/>
        <v>0</v>
      </c>
    </row>
    <row r="79" spans="1:12" ht="28.2" x14ac:dyDescent="0.55000000000000004">
      <c r="A79" s="12">
        <v>75</v>
      </c>
      <c r="B79" s="13" t="s">
        <v>81</v>
      </c>
      <c r="C79" s="14" t="s">
        <v>40</v>
      </c>
      <c r="D79" s="15">
        <v>24</v>
      </c>
      <c r="E79" s="15"/>
      <c r="F79" s="15"/>
      <c r="G79" s="15"/>
      <c r="H79" s="33">
        <v>0</v>
      </c>
      <c r="I79" s="34">
        <f t="shared" si="3"/>
        <v>0</v>
      </c>
      <c r="J79" s="23">
        <v>0</v>
      </c>
      <c r="K79" s="36">
        <f t="shared" si="4"/>
        <v>0</v>
      </c>
      <c r="L79" s="34">
        <f t="shared" si="5"/>
        <v>0</v>
      </c>
    </row>
    <row r="80" spans="1:12" ht="28.2" x14ac:dyDescent="0.55000000000000004">
      <c r="A80" s="12">
        <v>76</v>
      </c>
      <c r="B80" s="13" t="s">
        <v>82</v>
      </c>
      <c r="C80" s="14" t="s">
        <v>40</v>
      </c>
      <c r="D80" s="15">
        <v>15</v>
      </c>
      <c r="E80" s="15"/>
      <c r="F80" s="15"/>
      <c r="G80" s="15"/>
      <c r="H80" s="33">
        <v>0</v>
      </c>
      <c r="I80" s="34">
        <f t="shared" si="3"/>
        <v>0</v>
      </c>
      <c r="J80" s="23">
        <v>0</v>
      </c>
      <c r="K80" s="36">
        <f t="shared" si="4"/>
        <v>0</v>
      </c>
      <c r="L80" s="34">
        <f t="shared" si="5"/>
        <v>0</v>
      </c>
    </row>
    <row r="81" spans="1:12" ht="28.2" x14ac:dyDescent="0.55000000000000004">
      <c r="A81" s="12">
        <v>77</v>
      </c>
      <c r="B81" s="13" t="s">
        <v>295</v>
      </c>
      <c r="C81" s="14" t="s">
        <v>40</v>
      </c>
      <c r="D81" s="15">
        <v>1</v>
      </c>
      <c r="E81" s="26"/>
      <c r="F81" s="26"/>
      <c r="G81" s="27"/>
      <c r="H81" s="33">
        <v>0</v>
      </c>
      <c r="I81" s="34">
        <f t="shared" ref="I81:I82" si="6">(H81*D81)</f>
        <v>0</v>
      </c>
      <c r="J81" s="23">
        <v>0</v>
      </c>
      <c r="K81" s="36">
        <f t="shared" ref="K81:K82" si="7">L81-I81</f>
        <v>0</v>
      </c>
      <c r="L81" s="34">
        <f t="shared" ref="L81:L82" si="8">I81+(J81*I81)</f>
        <v>0</v>
      </c>
    </row>
    <row r="82" spans="1:12" ht="28.2" x14ac:dyDescent="0.55000000000000004">
      <c r="A82" s="12">
        <v>78</v>
      </c>
      <c r="B82" s="13" t="s">
        <v>296</v>
      </c>
      <c r="C82" s="14" t="s">
        <v>40</v>
      </c>
      <c r="D82" s="15">
        <v>5</v>
      </c>
      <c r="E82" s="26"/>
      <c r="F82" s="26"/>
      <c r="G82" s="27"/>
      <c r="H82" s="33">
        <v>0</v>
      </c>
      <c r="I82" s="34">
        <f t="shared" si="6"/>
        <v>0</v>
      </c>
      <c r="J82" s="23">
        <v>0</v>
      </c>
      <c r="K82" s="36">
        <f t="shared" si="7"/>
        <v>0</v>
      </c>
      <c r="L82" s="34">
        <f t="shared" si="8"/>
        <v>0</v>
      </c>
    </row>
    <row r="83" spans="1:12" ht="42.3" x14ac:dyDescent="0.55000000000000004">
      <c r="A83" s="12">
        <v>79</v>
      </c>
      <c r="B83" s="13" t="s">
        <v>282</v>
      </c>
      <c r="C83" s="14" t="s">
        <v>2</v>
      </c>
      <c r="D83" s="15">
        <v>5</v>
      </c>
      <c r="E83" s="15"/>
      <c r="F83" s="15"/>
      <c r="G83" s="15"/>
      <c r="H83" s="33">
        <v>0</v>
      </c>
      <c r="I83" s="34">
        <f t="shared" si="3"/>
        <v>0</v>
      </c>
      <c r="J83" s="23">
        <v>0</v>
      </c>
      <c r="K83" s="36">
        <f t="shared" si="4"/>
        <v>0</v>
      </c>
      <c r="L83" s="34">
        <f t="shared" si="5"/>
        <v>0</v>
      </c>
    </row>
    <row r="84" spans="1:12" ht="42.3" x14ac:dyDescent="0.55000000000000004">
      <c r="A84" s="12">
        <v>80</v>
      </c>
      <c r="B84" s="13" t="s">
        <v>220</v>
      </c>
      <c r="C84" s="14" t="s">
        <v>2</v>
      </c>
      <c r="D84" s="15">
        <v>5</v>
      </c>
      <c r="E84" s="15"/>
      <c r="F84" s="15"/>
      <c r="G84" s="15"/>
      <c r="H84" s="33">
        <v>0</v>
      </c>
      <c r="I84" s="34">
        <f t="shared" si="3"/>
        <v>0</v>
      </c>
      <c r="J84" s="23">
        <v>0</v>
      </c>
      <c r="K84" s="36">
        <f t="shared" si="4"/>
        <v>0</v>
      </c>
      <c r="L84" s="34">
        <f t="shared" si="5"/>
        <v>0</v>
      </c>
    </row>
    <row r="85" spans="1:12" ht="42.3" x14ac:dyDescent="0.55000000000000004">
      <c r="A85" s="12">
        <v>81</v>
      </c>
      <c r="B85" s="13" t="s">
        <v>221</v>
      </c>
      <c r="C85" s="14" t="s">
        <v>2</v>
      </c>
      <c r="D85" s="15">
        <v>12</v>
      </c>
      <c r="E85" s="15"/>
      <c r="F85" s="15"/>
      <c r="G85" s="15"/>
      <c r="H85" s="33">
        <v>0</v>
      </c>
      <c r="I85" s="34">
        <f t="shared" si="3"/>
        <v>0</v>
      </c>
      <c r="J85" s="23">
        <v>0</v>
      </c>
      <c r="K85" s="36">
        <f t="shared" si="4"/>
        <v>0</v>
      </c>
      <c r="L85" s="34">
        <f t="shared" si="5"/>
        <v>0</v>
      </c>
    </row>
    <row r="86" spans="1:12" ht="42.3" x14ac:dyDescent="0.55000000000000004">
      <c r="A86" s="12">
        <v>82</v>
      </c>
      <c r="B86" s="13" t="s">
        <v>222</v>
      </c>
      <c r="C86" s="14" t="s">
        <v>2</v>
      </c>
      <c r="D86" s="15">
        <v>4</v>
      </c>
      <c r="E86" s="15"/>
      <c r="F86" s="15"/>
      <c r="G86" s="15"/>
      <c r="H86" s="33">
        <v>0</v>
      </c>
      <c r="I86" s="34">
        <f t="shared" si="3"/>
        <v>0</v>
      </c>
      <c r="J86" s="23">
        <v>0</v>
      </c>
      <c r="K86" s="36">
        <f t="shared" si="4"/>
        <v>0</v>
      </c>
      <c r="L86" s="34">
        <f t="shared" si="5"/>
        <v>0</v>
      </c>
    </row>
    <row r="87" spans="1:12" ht="42.3" x14ac:dyDescent="0.55000000000000004">
      <c r="A87" s="12">
        <v>83</v>
      </c>
      <c r="B87" s="13" t="s">
        <v>223</v>
      </c>
      <c r="C87" s="14" t="s">
        <v>2</v>
      </c>
      <c r="D87" s="15">
        <v>4</v>
      </c>
      <c r="E87" s="15"/>
      <c r="F87" s="15"/>
      <c r="G87" s="15"/>
      <c r="H87" s="33">
        <v>0</v>
      </c>
      <c r="I87" s="34">
        <f t="shared" si="3"/>
        <v>0</v>
      </c>
      <c r="J87" s="23">
        <v>0</v>
      </c>
      <c r="K87" s="36">
        <f t="shared" si="4"/>
        <v>0</v>
      </c>
      <c r="L87" s="34">
        <f t="shared" si="5"/>
        <v>0</v>
      </c>
    </row>
    <row r="88" spans="1:12" ht="42.3" x14ac:dyDescent="0.55000000000000004">
      <c r="A88" s="12">
        <v>84</v>
      </c>
      <c r="B88" s="13" t="s">
        <v>224</v>
      </c>
      <c r="C88" s="14" t="s">
        <v>2</v>
      </c>
      <c r="D88" s="15">
        <v>4</v>
      </c>
      <c r="E88" s="15"/>
      <c r="F88" s="15"/>
      <c r="G88" s="15"/>
      <c r="H88" s="33">
        <v>0</v>
      </c>
      <c r="I88" s="34">
        <f t="shared" si="3"/>
        <v>0</v>
      </c>
      <c r="J88" s="23">
        <v>0</v>
      </c>
      <c r="K88" s="36">
        <f t="shared" si="4"/>
        <v>0</v>
      </c>
      <c r="L88" s="34">
        <f t="shared" si="5"/>
        <v>0</v>
      </c>
    </row>
    <row r="89" spans="1:12" ht="42.3" x14ac:dyDescent="0.55000000000000004">
      <c r="A89" s="12">
        <v>85</v>
      </c>
      <c r="B89" s="13" t="s">
        <v>225</v>
      </c>
      <c r="C89" s="14" t="s">
        <v>2</v>
      </c>
      <c r="D89" s="15">
        <v>4</v>
      </c>
      <c r="E89" s="15"/>
      <c r="F89" s="15"/>
      <c r="G89" s="15"/>
      <c r="H89" s="33">
        <v>0</v>
      </c>
      <c r="I89" s="34">
        <f t="shared" si="3"/>
        <v>0</v>
      </c>
      <c r="J89" s="23">
        <v>0</v>
      </c>
      <c r="K89" s="36">
        <f t="shared" si="4"/>
        <v>0</v>
      </c>
      <c r="L89" s="34">
        <f t="shared" si="5"/>
        <v>0</v>
      </c>
    </row>
    <row r="90" spans="1:12" ht="42.3" x14ac:dyDescent="0.55000000000000004">
      <c r="A90" s="12">
        <v>86</v>
      </c>
      <c r="B90" s="13" t="s">
        <v>226</v>
      </c>
      <c r="C90" s="14" t="s">
        <v>2</v>
      </c>
      <c r="D90" s="15">
        <v>4</v>
      </c>
      <c r="E90" s="15"/>
      <c r="F90" s="15"/>
      <c r="G90" s="15"/>
      <c r="H90" s="33">
        <v>0</v>
      </c>
      <c r="I90" s="34">
        <f t="shared" si="3"/>
        <v>0</v>
      </c>
      <c r="J90" s="23">
        <v>0</v>
      </c>
      <c r="K90" s="36">
        <f t="shared" si="4"/>
        <v>0</v>
      </c>
      <c r="L90" s="34">
        <f t="shared" si="5"/>
        <v>0</v>
      </c>
    </row>
    <row r="91" spans="1:12" ht="42.3" x14ac:dyDescent="0.55000000000000004">
      <c r="A91" s="12">
        <v>87</v>
      </c>
      <c r="B91" s="13" t="s">
        <v>227</v>
      </c>
      <c r="C91" s="14" t="s">
        <v>2</v>
      </c>
      <c r="D91" s="15">
        <v>4</v>
      </c>
      <c r="E91" s="15"/>
      <c r="F91" s="15"/>
      <c r="G91" s="15"/>
      <c r="H91" s="33">
        <v>0</v>
      </c>
      <c r="I91" s="34">
        <f t="shared" si="3"/>
        <v>0</v>
      </c>
      <c r="J91" s="23">
        <v>0</v>
      </c>
      <c r="K91" s="36">
        <f t="shared" si="4"/>
        <v>0</v>
      </c>
      <c r="L91" s="34">
        <f t="shared" si="5"/>
        <v>0</v>
      </c>
    </row>
    <row r="92" spans="1:12" ht="42.3" x14ac:dyDescent="0.55000000000000004">
      <c r="A92" s="12">
        <v>88</v>
      </c>
      <c r="B92" s="13" t="s">
        <v>228</v>
      </c>
      <c r="C92" s="14" t="s">
        <v>2</v>
      </c>
      <c r="D92" s="15">
        <v>4</v>
      </c>
      <c r="E92" s="15"/>
      <c r="F92" s="15"/>
      <c r="G92" s="15"/>
      <c r="H92" s="33">
        <v>0</v>
      </c>
      <c r="I92" s="34">
        <f t="shared" si="3"/>
        <v>0</v>
      </c>
      <c r="J92" s="23">
        <v>0</v>
      </c>
      <c r="K92" s="36">
        <f t="shared" si="4"/>
        <v>0</v>
      </c>
      <c r="L92" s="34">
        <f t="shared" si="5"/>
        <v>0</v>
      </c>
    </row>
    <row r="93" spans="1:12" ht="42.3" x14ac:dyDescent="0.55000000000000004">
      <c r="A93" s="12">
        <v>89</v>
      </c>
      <c r="B93" s="13" t="s">
        <v>229</v>
      </c>
      <c r="C93" s="14" t="s">
        <v>2</v>
      </c>
      <c r="D93" s="15">
        <v>10</v>
      </c>
      <c r="E93" s="15"/>
      <c r="F93" s="15"/>
      <c r="G93" s="15"/>
      <c r="H93" s="33">
        <v>0</v>
      </c>
      <c r="I93" s="34">
        <f t="shared" si="3"/>
        <v>0</v>
      </c>
      <c r="J93" s="23">
        <v>0</v>
      </c>
      <c r="K93" s="36">
        <f t="shared" si="4"/>
        <v>0</v>
      </c>
      <c r="L93" s="34">
        <f t="shared" si="5"/>
        <v>0</v>
      </c>
    </row>
    <row r="94" spans="1:12" ht="42.3" x14ac:dyDescent="0.55000000000000004">
      <c r="A94" s="12">
        <v>90</v>
      </c>
      <c r="B94" s="13" t="s">
        <v>230</v>
      </c>
      <c r="C94" s="14" t="s">
        <v>2</v>
      </c>
      <c r="D94" s="15">
        <v>4</v>
      </c>
      <c r="E94" s="15"/>
      <c r="F94" s="15"/>
      <c r="G94" s="15"/>
      <c r="H94" s="33">
        <v>0</v>
      </c>
      <c r="I94" s="34">
        <f t="shared" si="3"/>
        <v>0</v>
      </c>
      <c r="J94" s="23">
        <v>0</v>
      </c>
      <c r="K94" s="36">
        <f t="shared" si="4"/>
        <v>0</v>
      </c>
      <c r="L94" s="34">
        <f t="shared" si="5"/>
        <v>0</v>
      </c>
    </row>
    <row r="95" spans="1:12" ht="42.3" x14ac:dyDescent="0.55000000000000004">
      <c r="A95" s="12">
        <v>91</v>
      </c>
      <c r="B95" s="13" t="s">
        <v>231</v>
      </c>
      <c r="C95" s="14" t="s">
        <v>2</v>
      </c>
      <c r="D95" s="15">
        <v>4</v>
      </c>
      <c r="E95" s="15"/>
      <c r="F95" s="15"/>
      <c r="G95" s="15"/>
      <c r="H95" s="33">
        <v>0</v>
      </c>
      <c r="I95" s="34">
        <f t="shared" si="3"/>
        <v>0</v>
      </c>
      <c r="J95" s="23">
        <v>0</v>
      </c>
      <c r="K95" s="36">
        <f t="shared" si="4"/>
        <v>0</v>
      </c>
      <c r="L95" s="34">
        <f t="shared" si="5"/>
        <v>0</v>
      </c>
    </row>
    <row r="96" spans="1:12" ht="42.3" x14ac:dyDescent="0.55000000000000004">
      <c r="A96" s="12">
        <v>92</v>
      </c>
      <c r="B96" s="13" t="s">
        <v>232</v>
      </c>
      <c r="C96" s="14" t="s">
        <v>2</v>
      </c>
      <c r="D96" s="15">
        <v>4</v>
      </c>
      <c r="E96" s="15"/>
      <c r="F96" s="15"/>
      <c r="G96" s="15"/>
      <c r="H96" s="33">
        <v>0</v>
      </c>
      <c r="I96" s="34">
        <f t="shared" si="3"/>
        <v>0</v>
      </c>
      <c r="J96" s="23">
        <v>0</v>
      </c>
      <c r="K96" s="36">
        <f t="shared" si="4"/>
        <v>0</v>
      </c>
      <c r="L96" s="34">
        <f t="shared" si="5"/>
        <v>0</v>
      </c>
    </row>
    <row r="97" spans="1:12" ht="42.3" x14ac:dyDescent="0.55000000000000004">
      <c r="A97" s="12">
        <v>93</v>
      </c>
      <c r="B97" s="13" t="s">
        <v>233</v>
      </c>
      <c r="C97" s="14" t="s">
        <v>2</v>
      </c>
      <c r="D97" s="15">
        <v>4</v>
      </c>
      <c r="E97" s="15"/>
      <c r="F97" s="15"/>
      <c r="G97" s="15"/>
      <c r="H97" s="33">
        <v>0</v>
      </c>
      <c r="I97" s="34">
        <f t="shared" si="3"/>
        <v>0</v>
      </c>
      <c r="J97" s="23">
        <v>0</v>
      </c>
      <c r="K97" s="36">
        <f t="shared" si="4"/>
        <v>0</v>
      </c>
      <c r="L97" s="34">
        <f t="shared" si="5"/>
        <v>0</v>
      </c>
    </row>
    <row r="98" spans="1:12" ht="42.3" x14ac:dyDescent="0.55000000000000004">
      <c r="A98" s="12">
        <v>94</v>
      </c>
      <c r="B98" s="13" t="s">
        <v>234</v>
      </c>
      <c r="C98" s="14" t="s">
        <v>2</v>
      </c>
      <c r="D98" s="15">
        <v>4</v>
      </c>
      <c r="E98" s="15"/>
      <c r="F98" s="15"/>
      <c r="G98" s="15"/>
      <c r="H98" s="33">
        <v>0</v>
      </c>
      <c r="I98" s="34">
        <f t="shared" si="3"/>
        <v>0</v>
      </c>
      <c r="J98" s="23">
        <v>0</v>
      </c>
      <c r="K98" s="36">
        <f t="shared" si="4"/>
        <v>0</v>
      </c>
      <c r="L98" s="34">
        <f t="shared" si="5"/>
        <v>0</v>
      </c>
    </row>
    <row r="99" spans="1:12" ht="42.3" x14ac:dyDescent="0.55000000000000004">
      <c r="A99" s="12">
        <v>95</v>
      </c>
      <c r="B99" s="13" t="s">
        <v>235</v>
      </c>
      <c r="C99" s="14" t="s">
        <v>2</v>
      </c>
      <c r="D99" s="15">
        <v>4</v>
      </c>
      <c r="E99" s="15"/>
      <c r="F99" s="15"/>
      <c r="G99" s="15"/>
      <c r="H99" s="33">
        <v>0</v>
      </c>
      <c r="I99" s="34">
        <f t="shared" si="3"/>
        <v>0</v>
      </c>
      <c r="J99" s="23">
        <v>0</v>
      </c>
      <c r="K99" s="36">
        <f t="shared" si="4"/>
        <v>0</v>
      </c>
      <c r="L99" s="34">
        <f t="shared" si="5"/>
        <v>0</v>
      </c>
    </row>
    <row r="100" spans="1:12" ht="42.3" x14ac:dyDescent="0.55000000000000004">
      <c r="A100" s="12">
        <v>96</v>
      </c>
      <c r="B100" s="13" t="s">
        <v>236</v>
      </c>
      <c r="C100" s="14" t="s">
        <v>2</v>
      </c>
      <c r="D100" s="15">
        <v>4</v>
      </c>
      <c r="E100" s="15"/>
      <c r="F100" s="15"/>
      <c r="G100" s="15"/>
      <c r="H100" s="33">
        <v>0</v>
      </c>
      <c r="I100" s="34">
        <f t="shared" si="3"/>
        <v>0</v>
      </c>
      <c r="J100" s="23">
        <v>0</v>
      </c>
      <c r="K100" s="36">
        <f t="shared" si="4"/>
        <v>0</v>
      </c>
      <c r="L100" s="34">
        <f t="shared" si="5"/>
        <v>0</v>
      </c>
    </row>
    <row r="101" spans="1:12" ht="42.3" x14ac:dyDescent="0.55000000000000004">
      <c r="A101" s="12">
        <v>97</v>
      </c>
      <c r="B101" s="13" t="s">
        <v>237</v>
      </c>
      <c r="C101" s="14" t="s">
        <v>2</v>
      </c>
      <c r="D101" s="15">
        <v>4</v>
      </c>
      <c r="E101" s="15"/>
      <c r="F101" s="15"/>
      <c r="G101" s="15"/>
      <c r="H101" s="33">
        <v>0</v>
      </c>
      <c r="I101" s="34">
        <f t="shared" si="3"/>
        <v>0</v>
      </c>
      <c r="J101" s="23">
        <v>0</v>
      </c>
      <c r="K101" s="36">
        <f t="shared" si="4"/>
        <v>0</v>
      </c>
      <c r="L101" s="34">
        <f t="shared" si="5"/>
        <v>0</v>
      </c>
    </row>
    <row r="102" spans="1:12" ht="42.3" x14ac:dyDescent="0.55000000000000004">
      <c r="A102" s="12">
        <v>98</v>
      </c>
      <c r="B102" s="13" t="s">
        <v>238</v>
      </c>
      <c r="C102" s="14" t="s">
        <v>2</v>
      </c>
      <c r="D102" s="15">
        <v>4</v>
      </c>
      <c r="E102" s="15"/>
      <c r="F102" s="15"/>
      <c r="G102" s="15"/>
      <c r="H102" s="33">
        <v>0</v>
      </c>
      <c r="I102" s="34">
        <f t="shared" si="3"/>
        <v>0</v>
      </c>
      <c r="J102" s="23">
        <v>0</v>
      </c>
      <c r="K102" s="36">
        <f t="shared" si="4"/>
        <v>0</v>
      </c>
      <c r="L102" s="34">
        <f t="shared" si="5"/>
        <v>0</v>
      </c>
    </row>
    <row r="103" spans="1:12" ht="42.3" x14ac:dyDescent="0.55000000000000004">
      <c r="A103" s="12">
        <v>99</v>
      </c>
      <c r="B103" s="13" t="s">
        <v>239</v>
      </c>
      <c r="C103" s="14" t="s">
        <v>2</v>
      </c>
      <c r="D103" s="15">
        <v>4</v>
      </c>
      <c r="E103" s="15"/>
      <c r="F103" s="15"/>
      <c r="G103" s="15"/>
      <c r="H103" s="33">
        <v>0</v>
      </c>
      <c r="I103" s="34">
        <f t="shared" si="3"/>
        <v>0</v>
      </c>
      <c r="J103" s="23">
        <v>0</v>
      </c>
      <c r="K103" s="36">
        <f t="shared" si="4"/>
        <v>0</v>
      </c>
      <c r="L103" s="34">
        <f t="shared" si="5"/>
        <v>0</v>
      </c>
    </row>
    <row r="104" spans="1:12" ht="42.3" x14ac:dyDescent="0.55000000000000004">
      <c r="A104" s="12">
        <v>100</v>
      </c>
      <c r="B104" s="13" t="s">
        <v>240</v>
      </c>
      <c r="C104" s="14" t="s">
        <v>2</v>
      </c>
      <c r="D104" s="15">
        <v>4</v>
      </c>
      <c r="E104" s="15"/>
      <c r="F104" s="15"/>
      <c r="G104" s="15"/>
      <c r="H104" s="33">
        <v>0</v>
      </c>
      <c r="I104" s="34">
        <f t="shared" si="3"/>
        <v>0</v>
      </c>
      <c r="J104" s="23">
        <v>0</v>
      </c>
      <c r="K104" s="36">
        <f t="shared" si="4"/>
        <v>0</v>
      </c>
      <c r="L104" s="34">
        <f t="shared" si="5"/>
        <v>0</v>
      </c>
    </row>
    <row r="105" spans="1:12" ht="42.3" x14ac:dyDescent="0.55000000000000004">
      <c r="A105" s="12">
        <v>101</v>
      </c>
      <c r="B105" s="13" t="s">
        <v>241</v>
      </c>
      <c r="C105" s="14" t="s">
        <v>2</v>
      </c>
      <c r="D105" s="15">
        <v>10</v>
      </c>
      <c r="E105" s="15"/>
      <c r="F105" s="15"/>
      <c r="G105" s="15"/>
      <c r="H105" s="33">
        <v>0</v>
      </c>
      <c r="I105" s="34">
        <f t="shared" si="3"/>
        <v>0</v>
      </c>
      <c r="J105" s="23">
        <v>0</v>
      </c>
      <c r="K105" s="36">
        <f t="shared" si="4"/>
        <v>0</v>
      </c>
      <c r="L105" s="34">
        <f t="shared" si="5"/>
        <v>0</v>
      </c>
    </row>
    <row r="106" spans="1:12" ht="42.3" x14ac:dyDescent="0.55000000000000004">
      <c r="A106" s="12">
        <v>102</v>
      </c>
      <c r="B106" s="13" t="s">
        <v>242</v>
      </c>
      <c r="C106" s="14" t="s">
        <v>2</v>
      </c>
      <c r="D106" s="15">
        <v>5</v>
      </c>
      <c r="E106" s="15"/>
      <c r="F106" s="15"/>
      <c r="G106" s="15"/>
      <c r="H106" s="33">
        <v>0</v>
      </c>
      <c r="I106" s="34">
        <f t="shared" si="3"/>
        <v>0</v>
      </c>
      <c r="J106" s="23">
        <v>0</v>
      </c>
      <c r="K106" s="36">
        <f t="shared" si="4"/>
        <v>0</v>
      </c>
      <c r="L106" s="34">
        <f t="shared" si="5"/>
        <v>0</v>
      </c>
    </row>
    <row r="107" spans="1:12" ht="42.3" x14ac:dyDescent="0.55000000000000004">
      <c r="A107" s="12">
        <v>103</v>
      </c>
      <c r="B107" s="13" t="s">
        <v>243</v>
      </c>
      <c r="C107" s="14" t="s">
        <v>2</v>
      </c>
      <c r="D107" s="15">
        <v>5</v>
      </c>
      <c r="E107" s="15"/>
      <c r="F107" s="15"/>
      <c r="G107" s="15"/>
      <c r="H107" s="33">
        <v>0</v>
      </c>
      <c r="I107" s="34">
        <f t="shared" si="3"/>
        <v>0</v>
      </c>
      <c r="J107" s="23">
        <v>0</v>
      </c>
      <c r="K107" s="36">
        <f t="shared" si="4"/>
        <v>0</v>
      </c>
      <c r="L107" s="34">
        <f t="shared" si="5"/>
        <v>0</v>
      </c>
    </row>
    <row r="108" spans="1:12" ht="42.3" x14ac:dyDescent="0.55000000000000004">
      <c r="A108" s="12">
        <v>104</v>
      </c>
      <c r="B108" s="13" t="s">
        <v>244</v>
      </c>
      <c r="C108" s="14" t="s">
        <v>2</v>
      </c>
      <c r="D108" s="15">
        <v>5</v>
      </c>
      <c r="E108" s="15"/>
      <c r="F108" s="15"/>
      <c r="G108" s="15"/>
      <c r="H108" s="33">
        <v>0</v>
      </c>
      <c r="I108" s="34">
        <f t="shared" si="3"/>
        <v>0</v>
      </c>
      <c r="J108" s="23">
        <v>0</v>
      </c>
      <c r="K108" s="36">
        <f t="shared" si="4"/>
        <v>0</v>
      </c>
      <c r="L108" s="34">
        <f t="shared" si="5"/>
        <v>0</v>
      </c>
    </row>
    <row r="109" spans="1:12" ht="42.3" x14ac:dyDescent="0.55000000000000004">
      <c r="A109" s="12">
        <v>105</v>
      </c>
      <c r="B109" s="13" t="s">
        <v>245</v>
      </c>
      <c r="C109" s="14" t="s">
        <v>2</v>
      </c>
      <c r="D109" s="15">
        <v>5</v>
      </c>
      <c r="E109" s="15"/>
      <c r="F109" s="15"/>
      <c r="G109" s="15"/>
      <c r="H109" s="33">
        <v>0</v>
      </c>
      <c r="I109" s="34">
        <f t="shared" si="3"/>
        <v>0</v>
      </c>
      <c r="J109" s="23">
        <v>0</v>
      </c>
      <c r="K109" s="36">
        <f t="shared" si="4"/>
        <v>0</v>
      </c>
      <c r="L109" s="34">
        <f t="shared" si="5"/>
        <v>0</v>
      </c>
    </row>
    <row r="110" spans="1:12" ht="42.3" x14ac:dyDescent="0.55000000000000004">
      <c r="A110" s="12">
        <v>106</v>
      </c>
      <c r="B110" s="13" t="s">
        <v>246</v>
      </c>
      <c r="C110" s="14" t="s">
        <v>2</v>
      </c>
      <c r="D110" s="15">
        <v>5</v>
      </c>
      <c r="E110" s="15"/>
      <c r="F110" s="15"/>
      <c r="G110" s="15"/>
      <c r="H110" s="33">
        <v>0</v>
      </c>
      <c r="I110" s="34">
        <f t="shared" si="3"/>
        <v>0</v>
      </c>
      <c r="J110" s="23">
        <v>0</v>
      </c>
      <c r="K110" s="36">
        <f t="shared" si="4"/>
        <v>0</v>
      </c>
      <c r="L110" s="34">
        <f t="shared" si="5"/>
        <v>0</v>
      </c>
    </row>
    <row r="111" spans="1:12" ht="42.3" x14ac:dyDescent="0.55000000000000004">
      <c r="A111" s="12">
        <v>107</v>
      </c>
      <c r="B111" s="13" t="s">
        <v>247</v>
      </c>
      <c r="C111" s="14" t="s">
        <v>2</v>
      </c>
      <c r="D111" s="15">
        <v>5</v>
      </c>
      <c r="E111" s="15"/>
      <c r="F111" s="15"/>
      <c r="G111" s="15"/>
      <c r="H111" s="33">
        <v>0</v>
      </c>
      <c r="I111" s="34">
        <f t="shared" si="3"/>
        <v>0</v>
      </c>
      <c r="J111" s="23">
        <v>0</v>
      </c>
      <c r="K111" s="36">
        <f t="shared" si="4"/>
        <v>0</v>
      </c>
      <c r="L111" s="34">
        <f t="shared" si="5"/>
        <v>0</v>
      </c>
    </row>
    <row r="112" spans="1:12" ht="42.3" x14ac:dyDescent="0.55000000000000004">
      <c r="A112" s="12">
        <v>108</v>
      </c>
      <c r="B112" s="13" t="s">
        <v>248</v>
      </c>
      <c r="C112" s="14" t="s">
        <v>2</v>
      </c>
      <c r="D112" s="15">
        <v>5</v>
      </c>
      <c r="E112" s="15"/>
      <c r="F112" s="15"/>
      <c r="G112" s="15"/>
      <c r="H112" s="33">
        <v>0</v>
      </c>
      <c r="I112" s="34">
        <f t="shared" si="3"/>
        <v>0</v>
      </c>
      <c r="J112" s="23">
        <v>0</v>
      </c>
      <c r="K112" s="36">
        <f t="shared" si="4"/>
        <v>0</v>
      </c>
      <c r="L112" s="34">
        <f t="shared" si="5"/>
        <v>0</v>
      </c>
    </row>
    <row r="113" spans="1:12" ht="42.3" x14ac:dyDescent="0.55000000000000004">
      <c r="A113" s="12">
        <v>109</v>
      </c>
      <c r="B113" s="13" t="s">
        <v>248</v>
      </c>
      <c r="C113" s="14" t="s">
        <v>2</v>
      </c>
      <c r="D113" s="15">
        <v>5</v>
      </c>
      <c r="E113" s="15"/>
      <c r="F113" s="15"/>
      <c r="G113" s="15"/>
      <c r="H113" s="33">
        <v>0</v>
      </c>
      <c r="I113" s="34">
        <f t="shared" si="3"/>
        <v>0</v>
      </c>
      <c r="J113" s="23">
        <v>0</v>
      </c>
      <c r="K113" s="36">
        <f t="shared" si="4"/>
        <v>0</v>
      </c>
      <c r="L113" s="34">
        <f t="shared" si="5"/>
        <v>0</v>
      </c>
    </row>
    <row r="114" spans="1:12" ht="42.3" x14ac:dyDescent="0.55000000000000004">
      <c r="A114" s="12">
        <v>110</v>
      </c>
      <c r="B114" s="13" t="s">
        <v>249</v>
      </c>
      <c r="C114" s="14" t="s">
        <v>2</v>
      </c>
      <c r="D114" s="15">
        <v>5</v>
      </c>
      <c r="E114" s="15"/>
      <c r="F114" s="15"/>
      <c r="G114" s="15"/>
      <c r="H114" s="33">
        <v>0</v>
      </c>
      <c r="I114" s="34">
        <f t="shared" si="3"/>
        <v>0</v>
      </c>
      <c r="J114" s="23">
        <v>0</v>
      </c>
      <c r="K114" s="36">
        <f t="shared" si="4"/>
        <v>0</v>
      </c>
      <c r="L114" s="34">
        <f t="shared" si="5"/>
        <v>0</v>
      </c>
    </row>
    <row r="115" spans="1:12" ht="42.3" x14ac:dyDescent="0.55000000000000004">
      <c r="A115" s="12">
        <v>111</v>
      </c>
      <c r="B115" s="13" t="s">
        <v>249</v>
      </c>
      <c r="C115" s="14" t="s">
        <v>2</v>
      </c>
      <c r="D115" s="15">
        <v>5</v>
      </c>
      <c r="E115" s="15"/>
      <c r="F115" s="15"/>
      <c r="G115" s="15"/>
      <c r="H115" s="33">
        <v>0</v>
      </c>
      <c r="I115" s="34">
        <f t="shared" si="3"/>
        <v>0</v>
      </c>
      <c r="J115" s="23">
        <v>0</v>
      </c>
      <c r="K115" s="36">
        <f t="shared" si="4"/>
        <v>0</v>
      </c>
      <c r="L115" s="34">
        <f t="shared" si="5"/>
        <v>0</v>
      </c>
    </row>
    <row r="116" spans="1:12" ht="42.3" x14ac:dyDescent="0.55000000000000004">
      <c r="A116" s="12">
        <v>112</v>
      </c>
      <c r="B116" s="13" t="s">
        <v>250</v>
      </c>
      <c r="C116" s="14" t="s">
        <v>2</v>
      </c>
      <c r="D116" s="15">
        <v>5</v>
      </c>
      <c r="E116" s="15"/>
      <c r="F116" s="15"/>
      <c r="G116" s="15"/>
      <c r="H116" s="33">
        <v>0</v>
      </c>
      <c r="I116" s="34">
        <f t="shared" si="3"/>
        <v>0</v>
      </c>
      <c r="J116" s="23">
        <v>0</v>
      </c>
      <c r="K116" s="36">
        <f t="shared" si="4"/>
        <v>0</v>
      </c>
      <c r="L116" s="34">
        <f t="shared" si="5"/>
        <v>0</v>
      </c>
    </row>
    <row r="117" spans="1:12" ht="42.3" x14ac:dyDescent="0.55000000000000004">
      <c r="A117" s="12">
        <v>113</v>
      </c>
      <c r="B117" s="13" t="s">
        <v>250</v>
      </c>
      <c r="C117" s="14" t="s">
        <v>2</v>
      </c>
      <c r="D117" s="15">
        <v>5</v>
      </c>
      <c r="E117" s="15"/>
      <c r="F117" s="15"/>
      <c r="G117" s="15"/>
      <c r="H117" s="33">
        <v>0</v>
      </c>
      <c r="I117" s="34">
        <f t="shared" si="3"/>
        <v>0</v>
      </c>
      <c r="J117" s="23">
        <v>0</v>
      </c>
      <c r="K117" s="36">
        <f t="shared" si="4"/>
        <v>0</v>
      </c>
      <c r="L117" s="34">
        <f t="shared" si="5"/>
        <v>0</v>
      </c>
    </row>
    <row r="118" spans="1:12" ht="42.3" x14ac:dyDescent="0.55000000000000004">
      <c r="A118" s="12">
        <v>114</v>
      </c>
      <c r="B118" s="13" t="s">
        <v>251</v>
      </c>
      <c r="C118" s="14" t="s">
        <v>2</v>
      </c>
      <c r="D118" s="15">
        <v>5</v>
      </c>
      <c r="E118" s="15"/>
      <c r="F118" s="15"/>
      <c r="G118" s="15"/>
      <c r="H118" s="33">
        <v>0</v>
      </c>
      <c r="I118" s="34">
        <f t="shared" si="3"/>
        <v>0</v>
      </c>
      <c r="J118" s="23">
        <v>0</v>
      </c>
      <c r="K118" s="36">
        <f t="shared" si="4"/>
        <v>0</v>
      </c>
      <c r="L118" s="34">
        <f t="shared" si="5"/>
        <v>0</v>
      </c>
    </row>
    <row r="119" spans="1:12" ht="42.3" x14ac:dyDescent="0.55000000000000004">
      <c r="A119" s="12">
        <v>115</v>
      </c>
      <c r="B119" s="13" t="s">
        <v>251</v>
      </c>
      <c r="C119" s="14" t="s">
        <v>2</v>
      </c>
      <c r="D119" s="15">
        <v>5</v>
      </c>
      <c r="E119" s="15"/>
      <c r="F119" s="15"/>
      <c r="G119" s="15"/>
      <c r="H119" s="33">
        <v>0</v>
      </c>
      <c r="I119" s="34">
        <f t="shared" si="3"/>
        <v>0</v>
      </c>
      <c r="J119" s="23">
        <v>0</v>
      </c>
      <c r="K119" s="36">
        <f t="shared" si="4"/>
        <v>0</v>
      </c>
      <c r="L119" s="34">
        <f t="shared" si="5"/>
        <v>0</v>
      </c>
    </row>
    <row r="120" spans="1:12" ht="42.3" x14ac:dyDescent="0.55000000000000004">
      <c r="A120" s="12">
        <v>116</v>
      </c>
      <c r="B120" s="13" t="s">
        <v>252</v>
      </c>
      <c r="C120" s="14" t="s">
        <v>2</v>
      </c>
      <c r="D120" s="15">
        <v>5</v>
      </c>
      <c r="E120" s="15"/>
      <c r="F120" s="15"/>
      <c r="G120" s="15"/>
      <c r="H120" s="33">
        <v>0</v>
      </c>
      <c r="I120" s="34">
        <f t="shared" si="3"/>
        <v>0</v>
      </c>
      <c r="J120" s="23">
        <v>0</v>
      </c>
      <c r="K120" s="36">
        <f t="shared" si="4"/>
        <v>0</v>
      </c>
      <c r="L120" s="34">
        <f t="shared" si="5"/>
        <v>0</v>
      </c>
    </row>
    <row r="121" spans="1:12" ht="42.3" x14ac:dyDescent="0.55000000000000004">
      <c r="A121" s="12">
        <v>117</v>
      </c>
      <c r="B121" s="13" t="s">
        <v>283</v>
      </c>
      <c r="C121" s="14" t="s">
        <v>2</v>
      </c>
      <c r="D121" s="15">
        <v>5</v>
      </c>
      <c r="E121" s="15"/>
      <c r="F121" s="15"/>
      <c r="G121" s="15"/>
      <c r="H121" s="33">
        <v>0</v>
      </c>
      <c r="I121" s="34">
        <f t="shared" si="3"/>
        <v>0</v>
      </c>
      <c r="J121" s="23">
        <v>0</v>
      </c>
      <c r="K121" s="36">
        <f t="shared" si="4"/>
        <v>0</v>
      </c>
      <c r="L121" s="34">
        <f t="shared" si="5"/>
        <v>0</v>
      </c>
    </row>
    <row r="122" spans="1:12" ht="42.3" x14ac:dyDescent="0.55000000000000004">
      <c r="A122" s="12">
        <v>118</v>
      </c>
      <c r="B122" s="13" t="s">
        <v>284</v>
      </c>
      <c r="C122" s="14" t="s">
        <v>2</v>
      </c>
      <c r="D122" s="15">
        <v>5</v>
      </c>
      <c r="E122" s="15"/>
      <c r="F122" s="15"/>
      <c r="G122" s="15"/>
      <c r="H122" s="33">
        <v>0</v>
      </c>
      <c r="I122" s="34">
        <f t="shared" si="3"/>
        <v>0</v>
      </c>
      <c r="J122" s="23">
        <v>0</v>
      </c>
      <c r="K122" s="36">
        <f t="shared" si="4"/>
        <v>0</v>
      </c>
      <c r="L122" s="34">
        <f t="shared" si="5"/>
        <v>0</v>
      </c>
    </row>
    <row r="123" spans="1:12" ht="42.3" x14ac:dyDescent="0.55000000000000004">
      <c r="A123" s="12">
        <v>119</v>
      </c>
      <c r="B123" s="13" t="s">
        <v>253</v>
      </c>
      <c r="C123" s="14" t="s">
        <v>2</v>
      </c>
      <c r="D123" s="15">
        <v>5</v>
      </c>
      <c r="E123" s="15"/>
      <c r="F123" s="15"/>
      <c r="G123" s="15"/>
      <c r="H123" s="33">
        <v>0</v>
      </c>
      <c r="I123" s="34">
        <f t="shared" si="3"/>
        <v>0</v>
      </c>
      <c r="J123" s="23">
        <v>0</v>
      </c>
      <c r="K123" s="36">
        <f t="shared" si="4"/>
        <v>0</v>
      </c>
      <c r="L123" s="34">
        <f t="shared" si="5"/>
        <v>0</v>
      </c>
    </row>
    <row r="124" spans="1:12" ht="42.3" x14ac:dyDescent="0.55000000000000004">
      <c r="A124" s="12">
        <v>120</v>
      </c>
      <c r="B124" s="13" t="s">
        <v>254</v>
      </c>
      <c r="C124" s="14" t="s">
        <v>2</v>
      </c>
      <c r="D124" s="15">
        <v>5</v>
      </c>
      <c r="E124" s="15"/>
      <c r="F124" s="15"/>
      <c r="G124" s="15"/>
      <c r="H124" s="33">
        <v>0</v>
      </c>
      <c r="I124" s="34">
        <f t="shared" ref="I124:I187" si="9">(H124*D124)</f>
        <v>0</v>
      </c>
      <c r="J124" s="23">
        <v>0</v>
      </c>
      <c r="K124" s="36">
        <f t="shared" ref="K124:K187" si="10">L124-I124</f>
        <v>0</v>
      </c>
      <c r="L124" s="34">
        <f t="shared" ref="L124:L187" si="11">I124+(J124*I124)</f>
        <v>0</v>
      </c>
    </row>
    <row r="125" spans="1:12" ht="42.3" x14ac:dyDescent="0.55000000000000004">
      <c r="A125" s="12">
        <v>121</v>
      </c>
      <c r="B125" s="13" t="s">
        <v>255</v>
      </c>
      <c r="C125" s="14" t="s">
        <v>2</v>
      </c>
      <c r="D125" s="15">
        <v>5</v>
      </c>
      <c r="E125" s="15"/>
      <c r="F125" s="15"/>
      <c r="G125" s="15"/>
      <c r="H125" s="33">
        <v>0</v>
      </c>
      <c r="I125" s="34">
        <f t="shared" si="9"/>
        <v>0</v>
      </c>
      <c r="J125" s="23">
        <v>0</v>
      </c>
      <c r="K125" s="36">
        <f t="shared" si="10"/>
        <v>0</v>
      </c>
      <c r="L125" s="34">
        <f t="shared" si="11"/>
        <v>0</v>
      </c>
    </row>
    <row r="126" spans="1:12" ht="42.3" x14ac:dyDescent="0.55000000000000004">
      <c r="A126" s="12">
        <v>122</v>
      </c>
      <c r="B126" s="13" t="s">
        <v>256</v>
      </c>
      <c r="C126" s="14" t="s">
        <v>2</v>
      </c>
      <c r="D126" s="15">
        <v>5</v>
      </c>
      <c r="E126" s="15"/>
      <c r="F126" s="15"/>
      <c r="G126" s="15"/>
      <c r="H126" s="33">
        <v>0</v>
      </c>
      <c r="I126" s="34">
        <f t="shared" si="9"/>
        <v>0</v>
      </c>
      <c r="J126" s="23">
        <v>0</v>
      </c>
      <c r="K126" s="36">
        <f t="shared" si="10"/>
        <v>0</v>
      </c>
      <c r="L126" s="34">
        <f t="shared" si="11"/>
        <v>0</v>
      </c>
    </row>
    <row r="127" spans="1:12" ht="42.3" x14ac:dyDescent="0.55000000000000004">
      <c r="A127" s="12">
        <v>123</v>
      </c>
      <c r="B127" s="13" t="s">
        <v>257</v>
      </c>
      <c r="C127" s="14" t="s">
        <v>2</v>
      </c>
      <c r="D127" s="15">
        <v>5</v>
      </c>
      <c r="E127" s="15"/>
      <c r="F127" s="15"/>
      <c r="G127" s="15"/>
      <c r="H127" s="33">
        <v>0</v>
      </c>
      <c r="I127" s="34">
        <f t="shared" si="9"/>
        <v>0</v>
      </c>
      <c r="J127" s="23">
        <v>0</v>
      </c>
      <c r="K127" s="36">
        <f t="shared" si="10"/>
        <v>0</v>
      </c>
      <c r="L127" s="34">
        <f t="shared" si="11"/>
        <v>0</v>
      </c>
    </row>
    <row r="128" spans="1:12" ht="42.3" x14ac:dyDescent="0.55000000000000004">
      <c r="A128" s="12">
        <v>124</v>
      </c>
      <c r="B128" s="13" t="s">
        <v>258</v>
      </c>
      <c r="C128" s="14" t="s">
        <v>2</v>
      </c>
      <c r="D128" s="15">
        <v>5</v>
      </c>
      <c r="E128" s="15"/>
      <c r="F128" s="15"/>
      <c r="G128" s="15"/>
      <c r="H128" s="33">
        <v>0</v>
      </c>
      <c r="I128" s="34">
        <f t="shared" si="9"/>
        <v>0</v>
      </c>
      <c r="J128" s="23">
        <v>0</v>
      </c>
      <c r="K128" s="36">
        <f t="shared" si="10"/>
        <v>0</v>
      </c>
      <c r="L128" s="34">
        <f t="shared" si="11"/>
        <v>0</v>
      </c>
    </row>
    <row r="129" spans="1:12" ht="42.3" x14ac:dyDescent="0.45">
      <c r="A129" s="12">
        <v>125</v>
      </c>
      <c r="B129" s="16" t="s">
        <v>259</v>
      </c>
      <c r="C129" s="17" t="s">
        <v>2</v>
      </c>
      <c r="D129" s="15">
        <v>5</v>
      </c>
      <c r="E129" s="15"/>
      <c r="F129" s="15"/>
      <c r="G129" s="15"/>
      <c r="H129" s="33">
        <v>0</v>
      </c>
      <c r="I129" s="34">
        <f t="shared" si="9"/>
        <v>0</v>
      </c>
      <c r="J129" s="23">
        <v>0</v>
      </c>
      <c r="K129" s="36">
        <f t="shared" si="10"/>
        <v>0</v>
      </c>
      <c r="L129" s="34">
        <f t="shared" si="11"/>
        <v>0</v>
      </c>
    </row>
    <row r="130" spans="1:12" ht="42.3" x14ac:dyDescent="0.45">
      <c r="A130" s="12">
        <v>126</v>
      </c>
      <c r="B130" s="16" t="s">
        <v>260</v>
      </c>
      <c r="C130" s="17" t="s">
        <v>2</v>
      </c>
      <c r="D130" s="15">
        <v>5</v>
      </c>
      <c r="E130" s="15"/>
      <c r="F130" s="15"/>
      <c r="G130" s="15"/>
      <c r="H130" s="33">
        <v>0</v>
      </c>
      <c r="I130" s="34">
        <f t="shared" si="9"/>
        <v>0</v>
      </c>
      <c r="J130" s="23">
        <v>0</v>
      </c>
      <c r="K130" s="36">
        <f t="shared" si="10"/>
        <v>0</v>
      </c>
      <c r="L130" s="34">
        <f t="shared" si="11"/>
        <v>0</v>
      </c>
    </row>
    <row r="131" spans="1:12" ht="42.3" x14ac:dyDescent="0.45">
      <c r="A131" s="12">
        <v>127</v>
      </c>
      <c r="B131" s="16" t="s">
        <v>261</v>
      </c>
      <c r="C131" s="17" t="s">
        <v>2</v>
      </c>
      <c r="D131" s="15">
        <v>5</v>
      </c>
      <c r="E131" s="15"/>
      <c r="F131" s="15"/>
      <c r="G131" s="15"/>
      <c r="H131" s="33">
        <v>0</v>
      </c>
      <c r="I131" s="34">
        <f t="shared" si="9"/>
        <v>0</v>
      </c>
      <c r="J131" s="23">
        <v>0</v>
      </c>
      <c r="K131" s="36">
        <f t="shared" si="10"/>
        <v>0</v>
      </c>
      <c r="L131" s="34">
        <f t="shared" si="11"/>
        <v>0</v>
      </c>
    </row>
    <row r="132" spans="1:12" ht="42.3" x14ac:dyDescent="0.45">
      <c r="A132" s="12">
        <v>128</v>
      </c>
      <c r="B132" s="16" t="s">
        <v>262</v>
      </c>
      <c r="C132" s="17" t="s">
        <v>2</v>
      </c>
      <c r="D132" s="15">
        <v>5</v>
      </c>
      <c r="E132" s="15"/>
      <c r="F132" s="15"/>
      <c r="G132" s="15"/>
      <c r="H132" s="33">
        <v>0</v>
      </c>
      <c r="I132" s="34">
        <f t="shared" si="9"/>
        <v>0</v>
      </c>
      <c r="J132" s="23">
        <v>0</v>
      </c>
      <c r="K132" s="36">
        <f t="shared" si="10"/>
        <v>0</v>
      </c>
      <c r="L132" s="34">
        <f t="shared" si="11"/>
        <v>0</v>
      </c>
    </row>
    <row r="133" spans="1:12" ht="42.3" x14ac:dyDescent="0.45">
      <c r="A133" s="12">
        <v>129</v>
      </c>
      <c r="B133" s="16" t="s">
        <v>263</v>
      </c>
      <c r="C133" s="17" t="s">
        <v>2</v>
      </c>
      <c r="D133" s="15">
        <v>5</v>
      </c>
      <c r="E133" s="15"/>
      <c r="F133" s="15"/>
      <c r="G133" s="15"/>
      <c r="H133" s="33">
        <v>0</v>
      </c>
      <c r="I133" s="34">
        <f t="shared" si="9"/>
        <v>0</v>
      </c>
      <c r="J133" s="23">
        <v>0</v>
      </c>
      <c r="K133" s="36">
        <f t="shared" si="10"/>
        <v>0</v>
      </c>
      <c r="L133" s="34">
        <f t="shared" si="11"/>
        <v>0</v>
      </c>
    </row>
    <row r="134" spans="1:12" ht="42.3" x14ac:dyDescent="0.45">
      <c r="A134" s="12">
        <v>130</v>
      </c>
      <c r="B134" s="16" t="s">
        <v>264</v>
      </c>
      <c r="C134" s="17" t="s">
        <v>2</v>
      </c>
      <c r="D134" s="15">
        <v>5</v>
      </c>
      <c r="E134" s="15"/>
      <c r="F134" s="15"/>
      <c r="G134" s="15"/>
      <c r="H134" s="33">
        <v>0</v>
      </c>
      <c r="I134" s="34">
        <f t="shared" si="9"/>
        <v>0</v>
      </c>
      <c r="J134" s="23">
        <v>0</v>
      </c>
      <c r="K134" s="36">
        <f t="shared" si="10"/>
        <v>0</v>
      </c>
      <c r="L134" s="34">
        <f t="shared" si="11"/>
        <v>0</v>
      </c>
    </row>
    <row r="135" spans="1:12" ht="42.3" x14ac:dyDescent="0.45">
      <c r="A135" s="12">
        <v>131</v>
      </c>
      <c r="B135" s="16" t="s">
        <v>265</v>
      </c>
      <c r="C135" s="17" t="s">
        <v>2</v>
      </c>
      <c r="D135" s="15">
        <v>5</v>
      </c>
      <c r="E135" s="15"/>
      <c r="F135" s="15"/>
      <c r="G135" s="15"/>
      <c r="H135" s="33">
        <v>0</v>
      </c>
      <c r="I135" s="34">
        <f t="shared" si="9"/>
        <v>0</v>
      </c>
      <c r="J135" s="23">
        <v>0</v>
      </c>
      <c r="K135" s="36">
        <f t="shared" si="10"/>
        <v>0</v>
      </c>
      <c r="L135" s="34">
        <f t="shared" si="11"/>
        <v>0</v>
      </c>
    </row>
    <row r="136" spans="1:12" ht="42.3" x14ac:dyDescent="0.45">
      <c r="A136" s="12">
        <v>132</v>
      </c>
      <c r="B136" s="16" t="s">
        <v>285</v>
      </c>
      <c r="C136" s="17" t="s">
        <v>2</v>
      </c>
      <c r="D136" s="15">
        <v>5</v>
      </c>
      <c r="E136" s="15"/>
      <c r="F136" s="15"/>
      <c r="G136" s="15"/>
      <c r="H136" s="33">
        <v>0</v>
      </c>
      <c r="I136" s="34">
        <f t="shared" si="9"/>
        <v>0</v>
      </c>
      <c r="J136" s="23">
        <v>0</v>
      </c>
      <c r="K136" s="36">
        <f t="shared" si="10"/>
        <v>0</v>
      </c>
      <c r="L136" s="34">
        <f t="shared" si="11"/>
        <v>0</v>
      </c>
    </row>
    <row r="137" spans="1:12" ht="42.3" x14ac:dyDescent="0.45">
      <c r="A137" s="12">
        <v>133</v>
      </c>
      <c r="B137" s="16" t="s">
        <v>266</v>
      </c>
      <c r="C137" s="17" t="s">
        <v>2</v>
      </c>
      <c r="D137" s="15">
        <v>5</v>
      </c>
      <c r="E137" s="15"/>
      <c r="F137" s="15"/>
      <c r="G137" s="15"/>
      <c r="H137" s="33">
        <v>0</v>
      </c>
      <c r="I137" s="34">
        <f t="shared" si="9"/>
        <v>0</v>
      </c>
      <c r="J137" s="23">
        <v>0</v>
      </c>
      <c r="K137" s="36">
        <f t="shared" si="10"/>
        <v>0</v>
      </c>
      <c r="L137" s="34">
        <f t="shared" si="11"/>
        <v>0</v>
      </c>
    </row>
    <row r="138" spans="1:12" ht="42.3" x14ac:dyDescent="0.45">
      <c r="A138" s="12">
        <v>134</v>
      </c>
      <c r="B138" s="16" t="s">
        <v>267</v>
      </c>
      <c r="C138" s="17" t="s">
        <v>2</v>
      </c>
      <c r="D138" s="15">
        <v>5</v>
      </c>
      <c r="E138" s="15"/>
      <c r="F138" s="15"/>
      <c r="G138" s="15"/>
      <c r="H138" s="33">
        <v>0</v>
      </c>
      <c r="I138" s="34">
        <f t="shared" si="9"/>
        <v>0</v>
      </c>
      <c r="J138" s="23">
        <v>0</v>
      </c>
      <c r="K138" s="36">
        <f t="shared" si="10"/>
        <v>0</v>
      </c>
      <c r="L138" s="34">
        <f t="shared" si="11"/>
        <v>0</v>
      </c>
    </row>
    <row r="139" spans="1:12" ht="42.3" x14ac:dyDescent="0.45">
      <c r="A139" s="12">
        <v>135</v>
      </c>
      <c r="B139" s="16" t="s">
        <v>267</v>
      </c>
      <c r="C139" s="17" t="s">
        <v>2</v>
      </c>
      <c r="D139" s="15">
        <v>5</v>
      </c>
      <c r="E139" s="15"/>
      <c r="F139" s="15"/>
      <c r="G139" s="15"/>
      <c r="H139" s="33">
        <v>0</v>
      </c>
      <c r="I139" s="34">
        <f t="shared" si="9"/>
        <v>0</v>
      </c>
      <c r="J139" s="23">
        <v>0</v>
      </c>
      <c r="K139" s="36">
        <f t="shared" si="10"/>
        <v>0</v>
      </c>
      <c r="L139" s="34">
        <f t="shared" si="11"/>
        <v>0</v>
      </c>
    </row>
    <row r="140" spans="1:12" ht="42.3" x14ac:dyDescent="0.45">
      <c r="A140" s="12">
        <v>136</v>
      </c>
      <c r="B140" s="16" t="s">
        <v>268</v>
      </c>
      <c r="C140" s="17" t="s">
        <v>2</v>
      </c>
      <c r="D140" s="15">
        <v>5</v>
      </c>
      <c r="E140" s="15"/>
      <c r="F140" s="15"/>
      <c r="G140" s="15"/>
      <c r="H140" s="33">
        <v>0</v>
      </c>
      <c r="I140" s="34">
        <f t="shared" si="9"/>
        <v>0</v>
      </c>
      <c r="J140" s="23">
        <v>0</v>
      </c>
      <c r="K140" s="36">
        <f t="shared" si="10"/>
        <v>0</v>
      </c>
      <c r="L140" s="34">
        <f t="shared" si="11"/>
        <v>0</v>
      </c>
    </row>
    <row r="141" spans="1:12" ht="42.3" x14ac:dyDescent="0.45">
      <c r="A141" s="12">
        <v>137</v>
      </c>
      <c r="B141" s="16" t="s">
        <v>269</v>
      </c>
      <c r="C141" s="17" t="s">
        <v>2</v>
      </c>
      <c r="D141" s="15">
        <v>5</v>
      </c>
      <c r="E141" s="15"/>
      <c r="F141" s="15"/>
      <c r="G141" s="15"/>
      <c r="H141" s="33">
        <v>0</v>
      </c>
      <c r="I141" s="34">
        <f t="shared" si="9"/>
        <v>0</v>
      </c>
      <c r="J141" s="23">
        <v>0</v>
      </c>
      <c r="K141" s="36">
        <f t="shared" si="10"/>
        <v>0</v>
      </c>
      <c r="L141" s="34">
        <f t="shared" si="11"/>
        <v>0</v>
      </c>
    </row>
    <row r="142" spans="1:12" ht="42.3" x14ac:dyDescent="0.45">
      <c r="A142" s="12">
        <v>138</v>
      </c>
      <c r="B142" s="16" t="s">
        <v>270</v>
      </c>
      <c r="C142" s="17" t="s">
        <v>2</v>
      </c>
      <c r="D142" s="15">
        <v>5</v>
      </c>
      <c r="E142" s="15"/>
      <c r="F142" s="15"/>
      <c r="G142" s="15"/>
      <c r="H142" s="33">
        <v>0</v>
      </c>
      <c r="I142" s="34">
        <f t="shared" si="9"/>
        <v>0</v>
      </c>
      <c r="J142" s="23">
        <v>0</v>
      </c>
      <c r="K142" s="36">
        <f t="shared" si="10"/>
        <v>0</v>
      </c>
      <c r="L142" s="34">
        <f t="shared" si="11"/>
        <v>0</v>
      </c>
    </row>
    <row r="143" spans="1:12" ht="42.3" x14ac:dyDescent="0.45">
      <c r="A143" s="12">
        <v>139</v>
      </c>
      <c r="B143" s="16" t="s">
        <v>271</v>
      </c>
      <c r="C143" s="17" t="s">
        <v>2</v>
      </c>
      <c r="D143" s="15">
        <v>5</v>
      </c>
      <c r="E143" s="15"/>
      <c r="F143" s="15"/>
      <c r="G143" s="15"/>
      <c r="H143" s="33">
        <v>0</v>
      </c>
      <c r="I143" s="34">
        <f t="shared" si="9"/>
        <v>0</v>
      </c>
      <c r="J143" s="23">
        <v>0</v>
      </c>
      <c r="K143" s="36">
        <f t="shared" si="10"/>
        <v>0</v>
      </c>
      <c r="L143" s="34">
        <f t="shared" si="11"/>
        <v>0</v>
      </c>
    </row>
    <row r="144" spans="1:12" ht="42.3" x14ac:dyDescent="0.45">
      <c r="A144" s="12">
        <v>140</v>
      </c>
      <c r="B144" s="16" t="s">
        <v>272</v>
      </c>
      <c r="C144" s="17" t="s">
        <v>2</v>
      </c>
      <c r="D144" s="15">
        <v>5</v>
      </c>
      <c r="E144" s="15"/>
      <c r="F144" s="15"/>
      <c r="G144" s="15"/>
      <c r="H144" s="33">
        <v>0</v>
      </c>
      <c r="I144" s="34">
        <f t="shared" si="9"/>
        <v>0</v>
      </c>
      <c r="J144" s="23">
        <v>0</v>
      </c>
      <c r="K144" s="36">
        <f t="shared" si="10"/>
        <v>0</v>
      </c>
      <c r="L144" s="34">
        <f t="shared" si="11"/>
        <v>0</v>
      </c>
    </row>
    <row r="145" spans="1:12" ht="42.3" x14ac:dyDescent="0.45">
      <c r="A145" s="12">
        <v>141</v>
      </c>
      <c r="B145" s="16" t="s">
        <v>273</v>
      </c>
      <c r="C145" s="17" t="s">
        <v>2</v>
      </c>
      <c r="D145" s="15">
        <v>5</v>
      </c>
      <c r="E145" s="15"/>
      <c r="F145" s="15"/>
      <c r="G145" s="15"/>
      <c r="H145" s="33">
        <v>0</v>
      </c>
      <c r="I145" s="34">
        <f t="shared" si="9"/>
        <v>0</v>
      </c>
      <c r="J145" s="23">
        <v>0</v>
      </c>
      <c r="K145" s="36">
        <f t="shared" si="10"/>
        <v>0</v>
      </c>
      <c r="L145" s="34">
        <f t="shared" si="11"/>
        <v>0</v>
      </c>
    </row>
    <row r="146" spans="1:12" ht="42.3" x14ac:dyDescent="0.45">
      <c r="A146" s="12">
        <v>142</v>
      </c>
      <c r="B146" s="16" t="s">
        <v>274</v>
      </c>
      <c r="C146" s="17" t="s">
        <v>2</v>
      </c>
      <c r="D146" s="15">
        <v>5</v>
      </c>
      <c r="E146" s="15"/>
      <c r="F146" s="15"/>
      <c r="G146" s="15"/>
      <c r="H146" s="33">
        <v>0</v>
      </c>
      <c r="I146" s="34">
        <f t="shared" si="9"/>
        <v>0</v>
      </c>
      <c r="J146" s="23">
        <v>0</v>
      </c>
      <c r="K146" s="36">
        <f t="shared" si="10"/>
        <v>0</v>
      </c>
      <c r="L146" s="34">
        <f t="shared" si="11"/>
        <v>0</v>
      </c>
    </row>
    <row r="147" spans="1:12" ht="42.3" x14ac:dyDescent="0.45">
      <c r="A147" s="12">
        <v>143</v>
      </c>
      <c r="B147" s="16" t="s">
        <v>275</v>
      </c>
      <c r="C147" s="17" t="s">
        <v>2</v>
      </c>
      <c r="D147" s="15">
        <v>5</v>
      </c>
      <c r="E147" s="15"/>
      <c r="F147" s="15"/>
      <c r="G147" s="15"/>
      <c r="H147" s="33">
        <v>0</v>
      </c>
      <c r="I147" s="34">
        <f t="shared" si="9"/>
        <v>0</v>
      </c>
      <c r="J147" s="23">
        <v>0</v>
      </c>
      <c r="K147" s="36">
        <f t="shared" si="10"/>
        <v>0</v>
      </c>
      <c r="L147" s="34">
        <f t="shared" si="11"/>
        <v>0</v>
      </c>
    </row>
    <row r="148" spans="1:12" ht="42.3" x14ac:dyDescent="0.45">
      <c r="A148" s="12">
        <v>144</v>
      </c>
      <c r="B148" s="16" t="s">
        <v>276</v>
      </c>
      <c r="C148" s="17" t="s">
        <v>2</v>
      </c>
      <c r="D148" s="15">
        <v>5</v>
      </c>
      <c r="E148" s="15"/>
      <c r="F148" s="15"/>
      <c r="G148" s="15"/>
      <c r="H148" s="33">
        <v>0</v>
      </c>
      <c r="I148" s="34">
        <f t="shared" si="9"/>
        <v>0</v>
      </c>
      <c r="J148" s="23">
        <v>0</v>
      </c>
      <c r="K148" s="36">
        <f t="shared" si="10"/>
        <v>0</v>
      </c>
      <c r="L148" s="34">
        <f t="shared" si="11"/>
        <v>0</v>
      </c>
    </row>
    <row r="149" spans="1:12" ht="42.3" x14ac:dyDescent="0.45">
      <c r="A149" s="12">
        <v>145</v>
      </c>
      <c r="B149" s="16" t="s">
        <v>277</v>
      </c>
      <c r="C149" s="17" t="s">
        <v>2</v>
      </c>
      <c r="D149" s="15">
        <v>5</v>
      </c>
      <c r="E149" s="15"/>
      <c r="F149" s="15"/>
      <c r="G149" s="15"/>
      <c r="H149" s="33">
        <v>0</v>
      </c>
      <c r="I149" s="34">
        <f t="shared" si="9"/>
        <v>0</v>
      </c>
      <c r="J149" s="23">
        <v>0</v>
      </c>
      <c r="K149" s="36">
        <f t="shared" si="10"/>
        <v>0</v>
      </c>
      <c r="L149" s="34">
        <f t="shared" si="11"/>
        <v>0</v>
      </c>
    </row>
    <row r="150" spans="1:12" ht="42.3" x14ac:dyDescent="0.45">
      <c r="A150" s="12">
        <v>146</v>
      </c>
      <c r="B150" s="16" t="s">
        <v>278</v>
      </c>
      <c r="C150" s="17" t="s">
        <v>2</v>
      </c>
      <c r="D150" s="15">
        <v>5</v>
      </c>
      <c r="E150" s="15"/>
      <c r="F150" s="15"/>
      <c r="G150" s="15"/>
      <c r="H150" s="33">
        <v>0</v>
      </c>
      <c r="I150" s="34">
        <f t="shared" si="9"/>
        <v>0</v>
      </c>
      <c r="J150" s="23">
        <v>0</v>
      </c>
      <c r="K150" s="36">
        <f t="shared" si="10"/>
        <v>0</v>
      </c>
      <c r="L150" s="34">
        <f t="shared" si="11"/>
        <v>0</v>
      </c>
    </row>
    <row r="151" spans="1:12" ht="28.2" x14ac:dyDescent="0.45">
      <c r="A151" s="12">
        <v>147</v>
      </c>
      <c r="B151" s="16" t="s">
        <v>83</v>
      </c>
      <c r="C151" s="17" t="s">
        <v>2</v>
      </c>
      <c r="D151" s="15">
        <v>5</v>
      </c>
      <c r="E151" s="15"/>
      <c r="F151" s="15"/>
      <c r="G151" s="15"/>
      <c r="H151" s="33">
        <v>0</v>
      </c>
      <c r="I151" s="34">
        <f t="shared" si="9"/>
        <v>0</v>
      </c>
      <c r="J151" s="23">
        <v>0</v>
      </c>
      <c r="K151" s="36">
        <f t="shared" si="10"/>
        <v>0</v>
      </c>
      <c r="L151" s="34">
        <f t="shared" si="11"/>
        <v>0</v>
      </c>
    </row>
    <row r="152" spans="1:12" ht="28.2" x14ac:dyDescent="0.45">
      <c r="A152" s="12">
        <v>148</v>
      </c>
      <c r="B152" s="16" t="s">
        <v>84</v>
      </c>
      <c r="C152" s="17" t="s">
        <v>2</v>
      </c>
      <c r="D152" s="15">
        <v>5</v>
      </c>
      <c r="E152" s="15"/>
      <c r="F152" s="15"/>
      <c r="G152" s="15"/>
      <c r="H152" s="33">
        <v>0</v>
      </c>
      <c r="I152" s="34">
        <f t="shared" si="9"/>
        <v>0</v>
      </c>
      <c r="J152" s="23">
        <v>0</v>
      </c>
      <c r="K152" s="36">
        <f t="shared" si="10"/>
        <v>0</v>
      </c>
      <c r="L152" s="34">
        <f t="shared" si="11"/>
        <v>0</v>
      </c>
    </row>
    <row r="153" spans="1:12" ht="28.2" x14ac:dyDescent="0.45">
      <c r="A153" s="12">
        <v>149</v>
      </c>
      <c r="B153" s="16" t="s">
        <v>85</v>
      </c>
      <c r="C153" s="17" t="s">
        <v>2</v>
      </c>
      <c r="D153" s="15">
        <v>5</v>
      </c>
      <c r="E153" s="15"/>
      <c r="F153" s="15"/>
      <c r="G153" s="15"/>
      <c r="H153" s="33">
        <v>0</v>
      </c>
      <c r="I153" s="34">
        <f t="shared" si="9"/>
        <v>0</v>
      </c>
      <c r="J153" s="23">
        <v>0</v>
      </c>
      <c r="K153" s="36">
        <f t="shared" si="10"/>
        <v>0</v>
      </c>
      <c r="L153" s="34">
        <f t="shared" si="11"/>
        <v>0</v>
      </c>
    </row>
    <row r="154" spans="1:12" ht="28.2" x14ac:dyDescent="0.45">
      <c r="A154" s="12">
        <v>150</v>
      </c>
      <c r="B154" s="16" t="s">
        <v>86</v>
      </c>
      <c r="C154" s="17" t="s">
        <v>2</v>
      </c>
      <c r="D154" s="15">
        <v>5</v>
      </c>
      <c r="E154" s="15"/>
      <c r="F154" s="15"/>
      <c r="G154" s="15"/>
      <c r="H154" s="33">
        <v>0</v>
      </c>
      <c r="I154" s="34">
        <f t="shared" si="9"/>
        <v>0</v>
      </c>
      <c r="J154" s="23">
        <v>0</v>
      </c>
      <c r="K154" s="36">
        <f t="shared" si="10"/>
        <v>0</v>
      </c>
      <c r="L154" s="34">
        <f t="shared" si="11"/>
        <v>0</v>
      </c>
    </row>
    <row r="155" spans="1:12" ht="28.2" x14ac:dyDescent="0.45">
      <c r="A155" s="12">
        <v>151</v>
      </c>
      <c r="B155" s="16" t="s">
        <v>87</v>
      </c>
      <c r="C155" s="17" t="s">
        <v>2</v>
      </c>
      <c r="D155" s="15">
        <v>5</v>
      </c>
      <c r="E155" s="15"/>
      <c r="F155" s="15"/>
      <c r="G155" s="15"/>
      <c r="H155" s="33">
        <v>0</v>
      </c>
      <c r="I155" s="34">
        <f t="shared" si="9"/>
        <v>0</v>
      </c>
      <c r="J155" s="23">
        <v>0</v>
      </c>
      <c r="K155" s="36">
        <f t="shared" si="10"/>
        <v>0</v>
      </c>
      <c r="L155" s="34">
        <f t="shared" si="11"/>
        <v>0</v>
      </c>
    </row>
    <row r="156" spans="1:12" ht="28.2" x14ac:dyDescent="0.45">
      <c r="A156" s="12">
        <v>152</v>
      </c>
      <c r="B156" s="16" t="s">
        <v>88</v>
      </c>
      <c r="C156" s="17" t="s">
        <v>2</v>
      </c>
      <c r="D156" s="15">
        <v>5</v>
      </c>
      <c r="E156" s="15"/>
      <c r="F156" s="15"/>
      <c r="G156" s="15"/>
      <c r="H156" s="33">
        <v>0</v>
      </c>
      <c r="I156" s="34">
        <f t="shared" si="9"/>
        <v>0</v>
      </c>
      <c r="J156" s="23">
        <v>0</v>
      </c>
      <c r="K156" s="36">
        <f t="shared" si="10"/>
        <v>0</v>
      </c>
      <c r="L156" s="34">
        <f t="shared" si="11"/>
        <v>0</v>
      </c>
    </row>
    <row r="157" spans="1:12" ht="28.2" x14ac:dyDescent="0.45">
      <c r="A157" s="12">
        <v>153</v>
      </c>
      <c r="B157" s="16" t="s">
        <v>89</v>
      </c>
      <c r="C157" s="17" t="s">
        <v>2</v>
      </c>
      <c r="D157" s="15">
        <v>5</v>
      </c>
      <c r="E157" s="15"/>
      <c r="F157" s="15"/>
      <c r="G157" s="15"/>
      <c r="H157" s="33">
        <v>0</v>
      </c>
      <c r="I157" s="34">
        <f t="shared" si="9"/>
        <v>0</v>
      </c>
      <c r="J157" s="23">
        <v>0</v>
      </c>
      <c r="K157" s="36">
        <f t="shared" si="10"/>
        <v>0</v>
      </c>
      <c r="L157" s="34">
        <f t="shared" si="11"/>
        <v>0</v>
      </c>
    </row>
    <row r="158" spans="1:12" ht="28.2" x14ac:dyDescent="0.45">
      <c r="A158" s="12">
        <v>154</v>
      </c>
      <c r="B158" s="16" t="s">
        <v>90</v>
      </c>
      <c r="C158" s="17" t="s">
        <v>2</v>
      </c>
      <c r="D158" s="15">
        <v>5</v>
      </c>
      <c r="E158" s="15"/>
      <c r="F158" s="15"/>
      <c r="G158" s="15"/>
      <c r="H158" s="33">
        <v>0</v>
      </c>
      <c r="I158" s="34">
        <f t="shared" si="9"/>
        <v>0</v>
      </c>
      <c r="J158" s="23">
        <v>0</v>
      </c>
      <c r="K158" s="36">
        <f t="shared" si="10"/>
        <v>0</v>
      </c>
      <c r="L158" s="34">
        <f t="shared" si="11"/>
        <v>0</v>
      </c>
    </row>
    <row r="159" spans="1:12" ht="28.2" x14ac:dyDescent="0.45">
      <c r="A159" s="12">
        <v>155</v>
      </c>
      <c r="B159" s="16" t="s">
        <v>91</v>
      </c>
      <c r="C159" s="17" t="s">
        <v>2</v>
      </c>
      <c r="D159" s="15">
        <v>5</v>
      </c>
      <c r="E159" s="15"/>
      <c r="F159" s="15"/>
      <c r="G159" s="15"/>
      <c r="H159" s="33">
        <v>0</v>
      </c>
      <c r="I159" s="34">
        <f t="shared" si="9"/>
        <v>0</v>
      </c>
      <c r="J159" s="23">
        <v>0</v>
      </c>
      <c r="K159" s="36">
        <f t="shared" si="10"/>
        <v>0</v>
      </c>
      <c r="L159" s="34">
        <f t="shared" si="11"/>
        <v>0</v>
      </c>
    </row>
    <row r="160" spans="1:12" ht="28.2" x14ac:dyDescent="0.45">
      <c r="A160" s="12">
        <v>156</v>
      </c>
      <c r="B160" s="16" t="s">
        <v>92</v>
      </c>
      <c r="C160" s="17" t="s">
        <v>2</v>
      </c>
      <c r="D160" s="15">
        <v>10</v>
      </c>
      <c r="E160" s="15"/>
      <c r="F160" s="15"/>
      <c r="G160" s="15"/>
      <c r="H160" s="33">
        <v>0</v>
      </c>
      <c r="I160" s="34">
        <f t="shared" si="9"/>
        <v>0</v>
      </c>
      <c r="J160" s="23">
        <v>0</v>
      </c>
      <c r="K160" s="36">
        <f t="shared" si="10"/>
        <v>0</v>
      </c>
      <c r="L160" s="34">
        <f t="shared" si="11"/>
        <v>0</v>
      </c>
    </row>
    <row r="161" spans="1:12" ht="28.2" x14ac:dyDescent="0.45">
      <c r="A161" s="12">
        <v>157</v>
      </c>
      <c r="B161" s="16" t="s">
        <v>93</v>
      </c>
      <c r="C161" s="17" t="s">
        <v>2</v>
      </c>
      <c r="D161" s="15">
        <v>10</v>
      </c>
      <c r="E161" s="15"/>
      <c r="F161" s="15"/>
      <c r="G161" s="15"/>
      <c r="H161" s="33">
        <v>0</v>
      </c>
      <c r="I161" s="34">
        <f t="shared" si="9"/>
        <v>0</v>
      </c>
      <c r="J161" s="23">
        <v>0</v>
      </c>
      <c r="K161" s="36">
        <f t="shared" si="10"/>
        <v>0</v>
      </c>
      <c r="L161" s="34">
        <f t="shared" si="11"/>
        <v>0</v>
      </c>
    </row>
    <row r="162" spans="1:12" ht="28.2" x14ac:dyDescent="0.45">
      <c r="A162" s="12">
        <v>158</v>
      </c>
      <c r="B162" s="16" t="s">
        <v>94</v>
      </c>
      <c r="C162" s="17" t="s">
        <v>2</v>
      </c>
      <c r="D162" s="15">
        <v>5</v>
      </c>
      <c r="E162" s="15"/>
      <c r="F162" s="15"/>
      <c r="G162" s="15"/>
      <c r="H162" s="33">
        <v>0</v>
      </c>
      <c r="I162" s="34">
        <f t="shared" si="9"/>
        <v>0</v>
      </c>
      <c r="J162" s="23">
        <v>0</v>
      </c>
      <c r="K162" s="36">
        <f t="shared" si="10"/>
        <v>0</v>
      </c>
      <c r="L162" s="34">
        <f t="shared" si="11"/>
        <v>0</v>
      </c>
    </row>
    <row r="163" spans="1:12" ht="28.2" x14ac:dyDescent="0.45">
      <c r="A163" s="12">
        <v>159</v>
      </c>
      <c r="B163" s="16" t="s">
        <v>95</v>
      </c>
      <c r="C163" s="17" t="s">
        <v>2</v>
      </c>
      <c r="D163" s="15">
        <v>10</v>
      </c>
      <c r="E163" s="15"/>
      <c r="F163" s="15"/>
      <c r="G163" s="15"/>
      <c r="H163" s="33">
        <v>0</v>
      </c>
      <c r="I163" s="34">
        <f t="shared" si="9"/>
        <v>0</v>
      </c>
      <c r="J163" s="23">
        <v>0</v>
      </c>
      <c r="K163" s="36">
        <f t="shared" si="10"/>
        <v>0</v>
      </c>
      <c r="L163" s="34">
        <f t="shared" si="11"/>
        <v>0</v>
      </c>
    </row>
    <row r="164" spans="1:12" ht="28.2" x14ac:dyDescent="0.45">
      <c r="A164" s="12">
        <v>160</v>
      </c>
      <c r="B164" s="16" t="s">
        <v>96</v>
      </c>
      <c r="C164" s="17" t="s">
        <v>2</v>
      </c>
      <c r="D164" s="15">
        <v>5</v>
      </c>
      <c r="E164" s="15"/>
      <c r="F164" s="15"/>
      <c r="G164" s="15"/>
      <c r="H164" s="33">
        <v>0</v>
      </c>
      <c r="I164" s="34">
        <f t="shared" si="9"/>
        <v>0</v>
      </c>
      <c r="J164" s="23">
        <v>0</v>
      </c>
      <c r="K164" s="36">
        <f t="shared" si="10"/>
        <v>0</v>
      </c>
      <c r="L164" s="34">
        <f t="shared" si="11"/>
        <v>0</v>
      </c>
    </row>
    <row r="165" spans="1:12" ht="28.2" x14ac:dyDescent="0.45">
      <c r="A165" s="12">
        <v>161</v>
      </c>
      <c r="B165" s="16" t="s">
        <v>97</v>
      </c>
      <c r="C165" s="17" t="s">
        <v>2</v>
      </c>
      <c r="D165" s="15">
        <v>5</v>
      </c>
      <c r="E165" s="15"/>
      <c r="F165" s="15"/>
      <c r="G165" s="15"/>
      <c r="H165" s="33">
        <v>0</v>
      </c>
      <c r="I165" s="34">
        <f t="shared" si="9"/>
        <v>0</v>
      </c>
      <c r="J165" s="23">
        <v>0</v>
      </c>
      <c r="K165" s="36">
        <f t="shared" si="10"/>
        <v>0</v>
      </c>
      <c r="L165" s="34">
        <f t="shared" si="11"/>
        <v>0</v>
      </c>
    </row>
    <row r="166" spans="1:12" ht="28.2" x14ac:dyDescent="0.45">
      <c r="A166" s="12">
        <v>162</v>
      </c>
      <c r="B166" s="16" t="s">
        <v>98</v>
      </c>
      <c r="C166" s="17" t="s">
        <v>2</v>
      </c>
      <c r="D166" s="15">
        <v>5</v>
      </c>
      <c r="E166" s="15"/>
      <c r="F166" s="15"/>
      <c r="G166" s="15"/>
      <c r="H166" s="33">
        <v>0</v>
      </c>
      <c r="I166" s="34">
        <f t="shared" si="9"/>
        <v>0</v>
      </c>
      <c r="J166" s="23">
        <v>0</v>
      </c>
      <c r="K166" s="36">
        <f t="shared" si="10"/>
        <v>0</v>
      </c>
      <c r="L166" s="34">
        <f t="shared" si="11"/>
        <v>0</v>
      </c>
    </row>
    <row r="167" spans="1:12" ht="28.2" x14ac:dyDescent="0.45">
      <c r="A167" s="12">
        <v>163</v>
      </c>
      <c r="B167" s="16" t="s">
        <v>99</v>
      </c>
      <c r="C167" s="17" t="s">
        <v>2</v>
      </c>
      <c r="D167" s="15">
        <v>5</v>
      </c>
      <c r="E167" s="15"/>
      <c r="F167" s="15"/>
      <c r="G167" s="15"/>
      <c r="H167" s="33">
        <v>0</v>
      </c>
      <c r="I167" s="34">
        <f t="shared" si="9"/>
        <v>0</v>
      </c>
      <c r="J167" s="23">
        <v>0</v>
      </c>
      <c r="K167" s="36">
        <f t="shared" si="10"/>
        <v>0</v>
      </c>
      <c r="L167" s="34">
        <f t="shared" si="11"/>
        <v>0</v>
      </c>
    </row>
    <row r="168" spans="1:12" ht="28.2" x14ac:dyDescent="0.45">
      <c r="A168" s="12">
        <v>164</v>
      </c>
      <c r="B168" s="16" t="s">
        <v>100</v>
      </c>
      <c r="C168" s="17" t="s">
        <v>2</v>
      </c>
      <c r="D168" s="15">
        <v>5</v>
      </c>
      <c r="E168" s="15"/>
      <c r="F168" s="15"/>
      <c r="G168" s="15"/>
      <c r="H168" s="33">
        <v>0</v>
      </c>
      <c r="I168" s="34">
        <f t="shared" si="9"/>
        <v>0</v>
      </c>
      <c r="J168" s="23">
        <v>0</v>
      </c>
      <c r="K168" s="36">
        <f t="shared" si="10"/>
        <v>0</v>
      </c>
      <c r="L168" s="34">
        <f t="shared" si="11"/>
        <v>0</v>
      </c>
    </row>
    <row r="169" spans="1:12" ht="28.2" x14ac:dyDescent="0.45">
      <c r="A169" s="12">
        <v>165</v>
      </c>
      <c r="B169" s="16" t="s">
        <v>101</v>
      </c>
      <c r="C169" s="17" t="s">
        <v>2</v>
      </c>
      <c r="D169" s="15">
        <v>5</v>
      </c>
      <c r="E169" s="15"/>
      <c r="F169" s="15"/>
      <c r="G169" s="15"/>
      <c r="H169" s="33">
        <v>0</v>
      </c>
      <c r="I169" s="34">
        <f t="shared" si="9"/>
        <v>0</v>
      </c>
      <c r="J169" s="23">
        <v>0</v>
      </c>
      <c r="K169" s="36">
        <f t="shared" si="10"/>
        <v>0</v>
      </c>
      <c r="L169" s="34">
        <f t="shared" si="11"/>
        <v>0</v>
      </c>
    </row>
    <row r="170" spans="1:12" ht="28.2" x14ac:dyDescent="0.45">
      <c r="A170" s="12">
        <v>166</v>
      </c>
      <c r="B170" s="16" t="s">
        <v>102</v>
      </c>
      <c r="C170" s="17" t="s">
        <v>2</v>
      </c>
      <c r="D170" s="15">
        <v>5</v>
      </c>
      <c r="E170" s="15"/>
      <c r="F170" s="15"/>
      <c r="G170" s="15"/>
      <c r="H170" s="33">
        <v>0</v>
      </c>
      <c r="I170" s="34">
        <f t="shared" si="9"/>
        <v>0</v>
      </c>
      <c r="J170" s="23">
        <v>0</v>
      </c>
      <c r="K170" s="36">
        <f t="shared" si="10"/>
        <v>0</v>
      </c>
      <c r="L170" s="34">
        <f t="shared" si="11"/>
        <v>0</v>
      </c>
    </row>
    <row r="171" spans="1:12" ht="28.2" x14ac:dyDescent="0.45">
      <c r="A171" s="12">
        <v>167</v>
      </c>
      <c r="B171" s="16" t="s">
        <v>103</v>
      </c>
      <c r="C171" s="17" t="s">
        <v>2</v>
      </c>
      <c r="D171" s="15">
        <v>5</v>
      </c>
      <c r="E171" s="15"/>
      <c r="F171" s="15"/>
      <c r="G171" s="15"/>
      <c r="H171" s="33">
        <v>0</v>
      </c>
      <c r="I171" s="34">
        <f t="shared" si="9"/>
        <v>0</v>
      </c>
      <c r="J171" s="23">
        <v>0</v>
      </c>
      <c r="K171" s="36">
        <f t="shared" si="10"/>
        <v>0</v>
      </c>
      <c r="L171" s="34">
        <f t="shared" si="11"/>
        <v>0</v>
      </c>
    </row>
    <row r="172" spans="1:12" ht="28.2" x14ac:dyDescent="0.45">
      <c r="A172" s="12">
        <v>168</v>
      </c>
      <c r="B172" s="16" t="s">
        <v>104</v>
      </c>
      <c r="C172" s="17" t="s">
        <v>2</v>
      </c>
      <c r="D172" s="15">
        <v>5</v>
      </c>
      <c r="E172" s="15"/>
      <c r="F172" s="15"/>
      <c r="G172" s="15"/>
      <c r="H172" s="33">
        <v>0</v>
      </c>
      <c r="I172" s="34">
        <f t="shared" si="9"/>
        <v>0</v>
      </c>
      <c r="J172" s="23">
        <v>0</v>
      </c>
      <c r="K172" s="36">
        <f t="shared" si="10"/>
        <v>0</v>
      </c>
      <c r="L172" s="34">
        <f t="shared" si="11"/>
        <v>0</v>
      </c>
    </row>
    <row r="173" spans="1:12" ht="28.2" x14ac:dyDescent="0.45">
      <c r="A173" s="12">
        <v>169</v>
      </c>
      <c r="B173" s="16" t="s">
        <v>105</v>
      </c>
      <c r="C173" s="17" t="s">
        <v>40</v>
      </c>
      <c r="D173" s="15">
        <v>6</v>
      </c>
      <c r="E173" s="15"/>
      <c r="F173" s="15"/>
      <c r="G173" s="15"/>
      <c r="H173" s="33">
        <v>0</v>
      </c>
      <c r="I173" s="34">
        <f t="shared" si="9"/>
        <v>0</v>
      </c>
      <c r="J173" s="23">
        <v>0</v>
      </c>
      <c r="K173" s="36">
        <f t="shared" si="10"/>
        <v>0</v>
      </c>
      <c r="L173" s="34">
        <f t="shared" si="11"/>
        <v>0</v>
      </c>
    </row>
    <row r="174" spans="1:12" ht="28.2" x14ac:dyDescent="0.45">
      <c r="A174" s="12">
        <v>170</v>
      </c>
      <c r="B174" s="16" t="s">
        <v>106</v>
      </c>
      <c r="C174" s="18" t="s">
        <v>40</v>
      </c>
      <c r="D174" s="19">
        <v>6</v>
      </c>
      <c r="E174" s="15"/>
      <c r="F174" s="15"/>
      <c r="G174" s="15"/>
      <c r="H174" s="33">
        <v>0</v>
      </c>
      <c r="I174" s="34">
        <f t="shared" si="9"/>
        <v>0</v>
      </c>
      <c r="J174" s="23">
        <v>0</v>
      </c>
      <c r="K174" s="36">
        <f t="shared" si="10"/>
        <v>0</v>
      </c>
      <c r="L174" s="34">
        <f t="shared" si="11"/>
        <v>0</v>
      </c>
    </row>
    <row r="175" spans="1:12" ht="28.2" x14ac:dyDescent="0.45">
      <c r="A175" s="12">
        <v>171</v>
      </c>
      <c r="B175" s="16" t="s">
        <v>107</v>
      </c>
      <c r="C175" s="17" t="s">
        <v>40</v>
      </c>
      <c r="D175" s="15">
        <v>10</v>
      </c>
      <c r="E175" s="15"/>
      <c r="F175" s="15"/>
      <c r="G175" s="15"/>
      <c r="H175" s="33">
        <v>0</v>
      </c>
      <c r="I175" s="34">
        <f t="shared" si="9"/>
        <v>0</v>
      </c>
      <c r="J175" s="23">
        <v>0</v>
      </c>
      <c r="K175" s="36">
        <f t="shared" si="10"/>
        <v>0</v>
      </c>
      <c r="L175" s="34">
        <f t="shared" si="11"/>
        <v>0</v>
      </c>
    </row>
    <row r="176" spans="1:12" ht="28.2" x14ac:dyDescent="0.45">
      <c r="A176" s="12">
        <v>172</v>
      </c>
      <c r="B176" s="16" t="s">
        <v>108</v>
      </c>
      <c r="C176" s="17" t="s">
        <v>40</v>
      </c>
      <c r="D176" s="15">
        <v>10</v>
      </c>
      <c r="E176" s="15"/>
      <c r="F176" s="15"/>
      <c r="G176" s="15"/>
      <c r="H176" s="33">
        <v>0</v>
      </c>
      <c r="I176" s="34">
        <f t="shared" si="9"/>
        <v>0</v>
      </c>
      <c r="J176" s="23">
        <v>0</v>
      </c>
      <c r="K176" s="36">
        <f t="shared" si="10"/>
        <v>0</v>
      </c>
      <c r="L176" s="34">
        <f t="shared" si="11"/>
        <v>0</v>
      </c>
    </row>
    <row r="177" spans="1:12" ht="28.2" x14ac:dyDescent="0.45">
      <c r="A177" s="12">
        <v>173</v>
      </c>
      <c r="B177" s="16" t="s">
        <v>109</v>
      </c>
      <c r="C177" s="17" t="s">
        <v>40</v>
      </c>
      <c r="D177" s="15">
        <v>10</v>
      </c>
      <c r="E177" s="15"/>
      <c r="F177" s="15"/>
      <c r="G177" s="15"/>
      <c r="H177" s="33">
        <v>0</v>
      </c>
      <c r="I177" s="34">
        <f t="shared" si="9"/>
        <v>0</v>
      </c>
      <c r="J177" s="23">
        <v>0</v>
      </c>
      <c r="K177" s="36">
        <f t="shared" si="10"/>
        <v>0</v>
      </c>
      <c r="L177" s="34">
        <f t="shared" si="11"/>
        <v>0</v>
      </c>
    </row>
    <row r="178" spans="1:12" ht="28.2" x14ac:dyDescent="0.45">
      <c r="A178" s="12">
        <v>174</v>
      </c>
      <c r="B178" s="16" t="s">
        <v>110</v>
      </c>
      <c r="C178" s="17" t="s">
        <v>40</v>
      </c>
      <c r="D178" s="15">
        <v>12</v>
      </c>
      <c r="E178" s="15"/>
      <c r="F178" s="15"/>
      <c r="G178" s="15"/>
      <c r="H178" s="33">
        <v>0</v>
      </c>
      <c r="I178" s="34">
        <f t="shared" si="9"/>
        <v>0</v>
      </c>
      <c r="J178" s="23">
        <v>0</v>
      </c>
      <c r="K178" s="36">
        <f t="shared" si="10"/>
        <v>0</v>
      </c>
      <c r="L178" s="34">
        <f t="shared" si="11"/>
        <v>0</v>
      </c>
    </row>
    <row r="179" spans="1:12" ht="28.2" x14ac:dyDescent="0.45">
      <c r="A179" s="12">
        <v>175</v>
      </c>
      <c r="B179" s="16" t="s">
        <v>111</v>
      </c>
      <c r="C179" s="17" t="s">
        <v>40</v>
      </c>
      <c r="D179" s="15">
        <v>12</v>
      </c>
      <c r="E179" s="15"/>
      <c r="F179" s="15"/>
      <c r="G179" s="15"/>
      <c r="H179" s="33">
        <v>0</v>
      </c>
      <c r="I179" s="34">
        <f t="shared" si="9"/>
        <v>0</v>
      </c>
      <c r="J179" s="23">
        <v>0</v>
      </c>
      <c r="K179" s="36">
        <f t="shared" si="10"/>
        <v>0</v>
      </c>
      <c r="L179" s="34">
        <f t="shared" si="11"/>
        <v>0</v>
      </c>
    </row>
    <row r="180" spans="1:12" ht="28.2" x14ac:dyDescent="0.45">
      <c r="A180" s="12">
        <v>176</v>
      </c>
      <c r="B180" s="16" t="s">
        <v>112</v>
      </c>
      <c r="C180" s="17" t="s">
        <v>40</v>
      </c>
      <c r="D180" s="15">
        <v>10</v>
      </c>
      <c r="E180" s="15"/>
      <c r="F180" s="15"/>
      <c r="G180" s="15"/>
      <c r="H180" s="33">
        <v>0</v>
      </c>
      <c r="I180" s="34">
        <f t="shared" si="9"/>
        <v>0</v>
      </c>
      <c r="J180" s="23">
        <v>0</v>
      </c>
      <c r="K180" s="36">
        <f t="shared" si="10"/>
        <v>0</v>
      </c>
      <c r="L180" s="34">
        <f t="shared" si="11"/>
        <v>0</v>
      </c>
    </row>
    <row r="181" spans="1:12" ht="28.2" x14ac:dyDescent="0.45">
      <c r="A181" s="12">
        <v>177</v>
      </c>
      <c r="B181" s="16" t="s">
        <v>113</v>
      </c>
      <c r="C181" s="17" t="s">
        <v>40</v>
      </c>
      <c r="D181" s="15">
        <v>10</v>
      </c>
      <c r="E181" s="15"/>
      <c r="F181" s="15"/>
      <c r="G181" s="15"/>
      <c r="H181" s="33">
        <v>0</v>
      </c>
      <c r="I181" s="34">
        <f t="shared" si="9"/>
        <v>0</v>
      </c>
      <c r="J181" s="23">
        <v>0</v>
      </c>
      <c r="K181" s="36">
        <f t="shared" si="10"/>
        <v>0</v>
      </c>
      <c r="L181" s="34">
        <f t="shared" si="11"/>
        <v>0</v>
      </c>
    </row>
    <row r="182" spans="1:12" ht="28.2" x14ac:dyDescent="0.45">
      <c r="A182" s="12">
        <v>178</v>
      </c>
      <c r="B182" s="16" t="s">
        <v>114</v>
      </c>
      <c r="C182" s="17" t="s">
        <v>40</v>
      </c>
      <c r="D182" s="15">
        <v>10</v>
      </c>
      <c r="E182" s="15"/>
      <c r="F182" s="15"/>
      <c r="G182" s="15"/>
      <c r="H182" s="33">
        <v>0</v>
      </c>
      <c r="I182" s="34">
        <f t="shared" si="9"/>
        <v>0</v>
      </c>
      <c r="J182" s="23">
        <v>0</v>
      </c>
      <c r="K182" s="36">
        <f t="shared" si="10"/>
        <v>0</v>
      </c>
      <c r="L182" s="34">
        <f t="shared" si="11"/>
        <v>0</v>
      </c>
    </row>
    <row r="183" spans="1:12" ht="28.2" x14ac:dyDescent="0.45">
      <c r="A183" s="12">
        <v>179</v>
      </c>
      <c r="B183" s="16" t="s">
        <v>115</v>
      </c>
      <c r="C183" s="17" t="s">
        <v>40</v>
      </c>
      <c r="D183" s="15">
        <v>12</v>
      </c>
      <c r="E183" s="15"/>
      <c r="F183" s="15"/>
      <c r="G183" s="15"/>
      <c r="H183" s="33">
        <v>0</v>
      </c>
      <c r="I183" s="34">
        <f t="shared" si="9"/>
        <v>0</v>
      </c>
      <c r="J183" s="23">
        <v>0</v>
      </c>
      <c r="K183" s="36">
        <f t="shared" si="10"/>
        <v>0</v>
      </c>
      <c r="L183" s="34">
        <f t="shared" si="11"/>
        <v>0</v>
      </c>
    </row>
    <row r="184" spans="1:12" ht="28.2" x14ac:dyDescent="0.45">
      <c r="A184" s="12">
        <v>180</v>
      </c>
      <c r="B184" s="16" t="s">
        <v>116</v>
      </c>
      <c r="C184" s="17" t="s">
        <v>40</v>
      </c>
      <c r="D184" s="15">
        <v>12</v>
      </c>
      <c r="E184" s="15"/>
      <c r="F184" s="15"/>
      <c r="G184" s="15"/>
      <c r="H184" s="33">
        <v>0</v>
      </c>
      <c r="I184" s="34">
        <f t="shared" si="9"/>
        <v>0</v>
      </c>
      <c r="J184" s="23">
        <v>0</v>
      </c>
      <c r="K184" s="36">
        <f t="shared" si="10"/>
        <v>0</v>
      </c>
      <c r="L184" s="34">
        <f t="shared" si="11"/>
        <v>0</v>
      </c>
    </row>
    <row r="185" spans="1:12" ht="28.2" x14ac:dyDescent="0.45">
      <c r="A185" s="12">
        <v>181</v>
      </c>
      <c r="B185" s="16" t="s">
        <v>117</v>
      </c>
      <c r="C185" s="17" t="s">
        <v>40</v>
      </c>
      <c r="D185" s="15">
        <v>12</v>
      </c>
      <c r="E185" s="15"/>
      <c r="F185" s="15"/>
      <c r="G185" s="15"/>
      <c r="H185" s="33">
        <v>0</v>
      </c>
      <c r="I185" s="34">
        <f t="shared" si="9"/>
        <v>0</v>
      </c>
      <c r="J185" s="23">
        <v>0</v>
      </c>
      <c r="K185" s="36">
        <f t="shared" si="10"/>
        <v>0</v>
      </c>
      <c r="L185" s="34">
        <f t="shared" si="11"/>
        <v>0</v>
      </c>
    </row>
    <row r="186" spans="1:12" ht="42.3" x14ac:dyDescent="0.45">
      <c r="A186" s="12">
        <v>182</v>
      </c>
      <c r="B186" s="16" t="s">
        <v>118</v>
      </c>
      <c r="C186" s="17" t="s">
        <v>40</v>
      </c>
      <c r="D186" s="15">
        <v>12</v>
      </c>
      <c r="E186" s="15"/>
      <c r="F186" s="15"/>
      <c r="G186" s="15"/>
      <c r="H186" s="33">
        <v>0</v>
      </c>
      <c r="I186" s="34">
        <f t="shared" si="9"/>
        <v>0</v>
      </c>
      <c r="J186" s="23">
        <v>0</v>
      </c>
      <c r="K186" s="36">
        <f t="shared" si="10"/>
        <v>0</v>
      </c>
      <c r="L186" s="34">
        <f t="shared" si="11"/>
        <v>0</v>
      </c>
    </row>
    <row r="187" spans="1:12" ht="28.2" x14ac:dyDescent="0.45">
      <c r="A187" s="12">
        <v>183</v>
      </c>
      <c r="B187" s="16" t="s">
        <v>119</v>
      </c>
      <c r="C187" s="17" t="s">
        <v>40</v>
      </c>
      <c r="D187" s="15">
        <v>12</v>
      </c>
      <c r="E187" s="15"/>
      <c r="F187" s="15"/>
      <c r="G187" s="15"/>
      <c r="H187" s="33">
        <v>0</v>
      </c>
      <c r="I187" s="34">
        <f t="shared" si="9"/>
        <v>0</v>
      </c>
      <c r="J187" s="23">
        <v>0</v>
      </c>
      <c r="K187" s="36">
        <f t="shared" si="10"/>
        <v>0</v>
      </c>
      <c r="L187" s="34">
        <f t="shared" si="11"/>
        <v>0</v>
      </c>
    </row>
    <row r="188" spans="1:12" ht="28.2" x14ac:dyDescent="0.45">
      <c r="A188" s="12">
        <v>184</v>
      </c>
      <c r="B188" s="16" t="s">
        <v>120</v>
      </c>
      <c r="C188" s="17" t="s">
        <v>40</v>
      </c>
      <c r="D188" s="15">
        <v>12</v>
      </c>
      <c r="E188" s="15"/>
      <c r="F188" s="15"/>
      <c r="G188" s="15"/>
      <c r="H188" s="33">
        <v>0</v>
      </c>
      <c r="I188" s="34">
        <f t="shared" ref="I188:I251" si="12">(H188*D188)</f>
        <v>0</v>
      </c>
      <c r="J188" s="23">
        <v>0</v>
      </c>
      <c r="K188" s="36">
        <f t="shared" ref="K188:K251" si="13">L188-I188</f>
        <v>0</v>
      </c>
      <c r="L188" s="34">
        <f t="shared" ref="L188:L251" si="14">I188+(J188*I188)</f>
        <v>0</v>
      </c>
    </row>
    <row r="189" spans="1:12" ht="28.2" x14ac:dyDescent="0.45">
      <c r="A189" s="12">
        <v>185</v>
      </c>
      <c r="B189" s="16" t="s">
        <v>121</v>
      </c>
      <c r="C189" s="17" t="s">
        <v>40</v>
      </c>
      <c r="D189" s="15">
        <v>12</v>
      </c>
      <c r="E189" s="15"/>
      <c r="F189" s="15"/>
      <c r="G189" s="15"/>
      <c r="H189" s="33">
        <v>0</v>
      </c>
      <c r="I189" s="34">
        <f t="shared" si="12"/>
        <v>0</v>
      </c>
      <c r="J189" s="23">
        <v>0</v>
      </c>
      <c r="K189" s="36">
        <f t="shared" si="13"/>
        <v>0</v>
      </c>
      <c r="L189" s="34">
        <f t="shared" si="14"/>
        <v>0</v>
      </c>
    </row>
    <row r="190" spans="1:12" ht="28.2" x14ac:dyDescent="0.45">
      <c r="A190" s="12">
        <v>186</v>
      </c>
      <c r="B190" s="16" t="s">
        <v>122</v>
      </c>
      <c r="C190" s="17" t="s">
        <v>40</v>
      </c>
      <c r="D190" s="15">
        <v>12</v>
      </c>
      <c r="E190" s="15"/>
      <c r="F190" s="15"/>
      <c r="G190" s="15"/>
      <c r="H190" s="33">
        <v>0</v>
      </c>
      <c r="I190" s="34">
        <f t="shared" si="12"/>
        <v>0</v>
      </c>
      <c r="J190" s="23">
        <v>0</v>
      </c>
      <c r="K190" s="36">
        <f t="shared" si="13"/>
        <v>0</v>
      </c>
      <c r="L190" s="34">
        <f t="shared" si="14"/>
        <v>0</v>
      </c>
    </row>
    <row r="191" spans="1:12" ht="28.2" x14ac:dyDescent="0.45">
      <c r="A191" s="12">
        <v>187</v>
      </c>
      <c r="B191" s="16" t="s">
        <v>123</v>
      </c>
      <c r="C191" s="17" t="s">
        <v>40</v>
      </c>
      <c r="D191" s="15">
        <v>12</v>
      </c>
      <c r="E191" s="15"/>
      <c r="F191" s="15"/>
      <c r="G191" s="15"/>
      <c r="H191" s="33">
        <v>0</v>
      </c>
      <c r="I191" s="34">
        <f t="shared" si="12"/>
        <v>0</v>
      </c>
      <c r="J191" s="23">
        <v>0</v>
      </c>
      <c r="K191" s="36">
        <f t="shared" si="13"/>
        <v>0</v>
      </c>
      <c r="L191" s="34">
        <f t="shared" si="14"/>
        <v>0</v>
      </c>
    </row>
    <row r="192" spans="1:12" ht="28.2" x14ac:dyDescent="0.45">
      <c r="A192" s="12">
        <v>188</v>
      </c>
      <c r="B192" s="16" t="s">
        <v>124</v>
      </c>
      <c r="C192" s="17" t="s">
        <v>40</v>
      </c>
      <c r="D192" s="15">
        <v>12</v>
      </c>
      <c r="E192" s="15"/>
      <c r="F192" s="15"/>
      <c r="G192" s="15"/>
      <c r="H192" s="33">
        <v>0</v>
      </c>
      <c r="I192" s="34">
        <f t="shared" si="12"/>
        <v>0</v>
      </c>
      <c r="J192" s="23">
        <v>0</v>
      </c>
      <c r="K192" s="36">
        <f t="shared" si="13"/>
        <v>0</v>
      </c>
      <c r="L192" s="34">
        <f t="shared" si="14"/>
        <v>0</v>
      </c>
    </row>
    <row r="193" spans="1:12" ht="28.2" x14ac:dyDescent="0.45">
      <c r="A193" s="12">
        <v>189</v>
      </c>
      <c r="B193" s="16" t="s">
        <v>125</v>
      </c>
      <c r="C193" s="17" t="s">
        <v>40</v>
      </c>
      <c r="D193" s="15">
        <v>12</v>
      </c>
      <c r="E193" s="15"/>
      <c r="F193" s="15"/>
      <c r="G193" s="15"/>
      <c r="H193" s="33">
        <v>0</v>
      </c>
      <c r="I193" s="34">
        <f t="shared" si="12"/>
        <v>0</v>
      </c>
      <c r="J193" s="23">
        <v>0</v>
      </c>
      <c r="K193" s="36">
        <f t="shared" si="13"/>
        <v>0</v>
      </c>
      <c r="L193" s="34">
        <f t="shared" si="14"/>
        <v>0</v>
      </c>
    </row>
    <row r="194" spans="1:12" ht="28.2" x14ac:dyDescent="0.45">
      <c r="A194" s="12">
        <v>190</v>
      </c>
      <c r="B194" s="16" t="s">
        <v>126</v>
      </c>
      <c r="C194" s="17" t="s">
        <v>40</v>
      </c>
      <c r="D194" s="15">
        <v>12</v>
      </c>
      <c r="E194" s="15"/>
      <c r="F194" s="15"/>
      <c r="G194" s="15"/>
      <c r="H194" s="33">
        <v>0</v>
      </c>
      <c r="I194" s="34">
        <f t="shared" si="12"/>
        <v>0</v>
      </c>
      <c r="J194" s="23">
        <v>0</v>
      </c>
      <c r="K194" s="36">
        <f t="shared" si="13"/>
        <v>0</v>
      </c>
      <c r="L194" s="34">
        <f t="shared" si="14"/>
        <v>0</v>
      </c>
    </row>
    <row r="195" spans="1:12" ht="28.2" x14ac:dyDescent="0.45">
      <c r="A195" s="12">
        <v>191</v>
      </c>
      <c r="B195" s="16" t="s">
        <v>127</v>
      </c>
      <c r="C195" s="17" t="s">
        <v>40</v>
      </c>
      <c r="D195" s="15">
        <v>2</v>
      </c>
      <c r="E195" s="15"/>
      <c r="F195" s="15"/>
      <c r="G195" s="15"/>
      <c r="H195" s="33">
        <v>0</v>
      </c>
      <c r="I195" s="34">
        <f t="shared" si="12"/>
        <v>0</v>
      </c>
      <c r="J195" s="23">
        <v>0</v>
      </c>
      <c r="K195" s="36">
        <f t="shared" si="13"/>
        <v>0</v>
      </c>
      <c r="L195" s="34">
        <f t="shared" si="14"/>
        <v>0</v>
      </c>
    </row>
    <row r="196" spans="1:12" ht="42.3" x14ac:dyDescent="0.45">
      <c r="A196" s="12">
        <v>192</v>
      </c>
      <c r="B196" s="16" t="s">
        <v>128</v>
      </c>
      <c r="C196" s="17" t="s">
        <v>40</v>
      </c>
      <c r="D196" s="15">
        <v>2</v>
      </c>
      <c r="E196" s="15"/>
      <c r="F196" s="15"/>
      <c r="G196" s="15"/>
      <c r="H196" s="33">
        <v>0</v>
      </c>
      <c r="I196" s="34">
        <f t="shared" si="12"/>
        <v>0</v>
      </c>
      <c r="J196" s="23">
        <v>0</v>
      </c>
      <c r="K196" s="36">
        <f t="shared" si="13"/>
        <v>0</v>
      </c>
      <c r="L196" s="34">
        <f t="shared" si="14"/>
        <v>0</v>
      </c>
    </row>
    <row r="197" spans="1:12" ht="42.3" x14ac:dyDescent="0.45">
      <c r="A197" s="12">
        <v>193</v>
      </c>
      <c r="B197" s="16" t="s">
        <v>129</v>
      </c>
      <c r="C197" s="17" t="s">
        <v>40</v>
      </c>
      <c r="D197" s="15">
        <v>12</v>
      </c>
      <c r="E197" s="15"/>
      <c r="F197" s="15"/>
      <c r="G197" s="15"/>
      <c r="H197" s="33">
        <v>0</v>
      </c>
      <c r="I197" s="34">
        <f t="shared" si="12"/>
        <v>0</v>
      </c>
      <c r="J197" s="23">
        <v>0</v>
      </c>
      <c r="K197" s="36">
        <f t="shared" si="13"/>
        <v>0</v>
      </c>
      <c r="L197" s="34">
        <f t="shared" si="14"/>
        <v>0</v>
      </c>
    </row>
    <row r="198" spans="1:12" ht="28.2" x14ac:dyDescent="0.45">
      <c r="A198" s="12">
        <v>194</v>
      </c>
      <c r="B198" s="16" t="s">
        <v>130</v>
      </c>
      <c r="C198" s="17" t="s">
        <v>279</v>
      </c>
      <c r="D198" s="15">
        <v>100</v>
      </c>
      <c r="E198" s="15"/>
      <c r="F198" s="15"/>
      <c r="G198" s="15"/>
      <c r="H198" s="33">
        <v>0</v>
      </c>
      <c r="I198" s="34">
        <f t="shared" si="12"/>
        <v>0</v>
      </c>
      <c r="J198" s="23">
        <v>0</v>
      </c>
      <c r="K198" s="36">
        <f t="shared" si="13"/>
        <v>0</v>
      </c>
      <c r="L198" s="34">
        <f t="shared" si="14"/>
        <v>0</v>
      </c>
    </row>
    <row r="199" spans="1:12" ht="28.2" x14ac:dyDescent="0.45">
      <c r="A199" s="12">
        <v>195</v>
      </c>
      <c r="B199" s="16" t="s">
        <v>131</v>
      </c>
      <c r="C199" s="17" t="s">
        <v>279</v>
      </c>
      <c r="D199" s="15">
        <v>100</v>
      </c>
      <c r="E199" s="15"/>
      <c r="F199" s="15"/>
      <c r="G199" s="15"/>
      <c r="H199" s="33">
        <v>0</v>
      </c>
      <c r="I199" s="34">
        <f t="shared" si="12"/>
        <v>0</v>
      </c>
      <c r="J199" s="23">
        <v>0</v>
      </c>
      <c r="K199" s="36">
        <f t="shared" si="13"/>
        <v>0</v>
      </c>
      <c r="L199" s="34">
        <f t="shared" si="14"/>
        <v>0</v>
      </c>
    </row>
    <row r="200" spans="1:12" ht="42.3" x14ac:dyDescent="0.45">
      <c r="A200" s="12">
        <v>196</v>
      </c>
      <c r="B200" s="16" t="s">
        <v>132</v>
      </c>
      <c r="C200" s="17" t="s">
        <v>279</v>
      </c>
      <c r="D200" s="15">
        <v>100</v>
      </c>
      <c r="E200" s="15"/>
      <c r="F200" s="15"/>
      <c r="G200" s="15"/>
      <c r="H200" s="33">
        <v>0</v>
      </c>
      <c r="I200" s="34">
        <f t="shared" si="12"/>
        <v>0</v>
      </c>
      <c r="J200" s="23">
        <v>0</v>
      </c>
      <c r="K200" s="36">
        <f t="shared" si="13"/>
        <v>0</v>
      </c>
      <c r="L200" s="34">
        <f t="shared" si="14"/>
        <v>0</v>
      </c>
    </row>
    <row r="201" spans="1:12" ht="28.2" x14ac:dyDescent="0.45">
      <c r="A201" s="12">
        <v>197</v>
      </c>
      <c r="B201" s="16" t="s">
        <v>133</v>
      </c>
      <c r="C201" s="17" t="s">
        <v>279</v>
      </c>
      <c r="D201" s="15">
        <v>100</v>
      </c>
      <c r="E201" s="15"/>
      <c r="F201" s="15"/>
      <c r="G201" s="15"/>
      <c r="H201" s="33">
        <v>0</v>
      </c>
      <c r="I201" s="34">
        <f t="shared" si="12"/>
        <v>0</v>
      </c>
      <c r="J201" s="23">
        <v>0</v>
      </c>
      <c r="K201" s="36">
        <f t="shared" si="13"/>
        <v>0</v>
      </c>
      <c r="L201" s="34">
        <f t="shared" si="14"/>
        <v>0</v>
      </c>
    </row>
    <row r="202" spans="1:12" ht="28.2" x14ac:dyDescent="0.45">
      <c r="A202" s="12">
        <v>198</v>
      </c>
      <c r="B202" s="16" t="s">
        <v>134</v>
      </c>
      <c r="C202" s="17" t="s">
        <v>2</v>
      </c>
      <c r="D202" s="15">
        <v>8</v>
      </c>
      <c r="E202" s="15"/>
      <c r="F202" s="15"/>
      <c r="G202" s="15"/>
      <c r="H202" s="33">
        <v>0</v>
      </c>
      <c r="I202" s="34">
        <f t="shared" si="12"/>
        <v>0</v>
      </c>
      <c r="J202" s="23">
        <v>0</v>
      </c>
      <c r="K202" s="36">
        <f t="shared" si="13"/>
        <v>0</v>
      </c>
      <c r="L202" s="34">
        <f t="shared" si="14"/>
        <v>0</v>
      </c>
    </row>
    <row r="203" spans="1:12" ht="28.2" x14ac:dyDescent="0.45">
      <c r="A203" s="12">
        <v>199</v>
      </c>
      <c r="B203" s="16" t="s">
        <v>135</v>
      </c>
      <c r="C203" s="17" t="s">
        <v>40</v>
      </c>
      <c r="D203" s="15">
        <v>2</v>
      </c>
      <c r="E203" s="15"/>
      <c r="F203" s="15"/>
      <c r="G203" s="15"/>
      <c r="H203" s="33">
        <v>0</v>
      </c>
      <c r="I203" s="34">
        <f t="shared" si="12"/>
        <v>0</v>
      </c>
      <c r="J203" s="23">
        <v>0</v>
      </c>
      <c r="K203" s="36">
        <f t="shared" si="13"/>
        <v>0</v>
      </c>
      <c r="L203" s="34">
        <f t="shared" si="14"/>
        <v>0</v>
      </c>
    </row>
    <row r="204" spans="1:12" ht="28.2" x14ac:dyDescent="0.45">
      <c r="A204" s="12">
        <v>200</v>
      </c>
      <c r="B204" s="16" t="s">
        <v>136</v>
      </c>
      <c r="C204" s="17" t="s">
        <v>40</v>
      </c>
      <c r="D204" s="15">
        <v>10</v>
      </c>
      <c r="E204" s="15"/>
      <c r="F204" s="15"/>
      <c r="G204" s="15"/>
      <c r="H204" s="33">
        <v>0</v>
      </c>
      <c r="I204" s="34">
        <f t="shared" si="12"/>
        <v>0</v>
      </c>
      <c r="J204" s="23">
        <v>0</v>
      </c>
      <c r="K204" s="36">
        <f t="shared" si="13"/>
        <v>0</v>
      </c>
      <c r="L204" s="34">
        <f t="shared" si="14"/>
        <v>0</v>
      </c>
    </row>
    <row r="205" spans="1:12" ht="28.2" x14ac:dyDescent="0.45">
      <c r="A205" s="12">
        <v>201</v>
      </c>
      <c r="B205" s="16" t="s">
        <v>137</v>
      </c>
      <c r="C205" s="17" t="s">
        <v>40</v>
      </c>
      <c r="D205" s="15">
        <v>10</v>
      </c>
      <c r="E205" s="15"/>
      <c r="F205" s="15"/>
      <c r="G205" s="15"/>
      <c r="H205" s="33">
        <v>0</v>
      </c>
      <c r="I205" s="34">
        <f t="shared" si="12"/>
        <v>0</v>
      </c>
      <c r="J205" s="23">
        <v>0</v>
      </c>
      <c r="K205" s="36">
        <f t="shared" si="13"/>
        <v>0</v>
      </c>
      <c r="L205" s="34">
        <f t="shared" si="14"/>
        <v>0</v>
      </c>
    </row>
    <row r="206" spans="1:12" ht="28.2" x14ac:dyDescent="0.45">
      <c r="A206" s="12">
        <v>202</v>
      </c>
      <c r="B206" s="16" t="s">
        <v>138</v>
      </c>
      <c r="C206" s="17" t="s">
        <v>40</v>
      </c>
      <c r="D206" s="15">
        <v>10</v>
      </c>
      <c r="E206" s="15"/>
      <c r="F206" s="15"/>
      <c r="G206" s="15"/>
      <c r="H206" s="33">
        <v>0</v>
      </c>
      <c r="I206" s="34">
        <f t="shared" si="12"/>
        <v>0</v>
      </c>
      <c r="J206" s="23">
        <v>0</v>
      </c>
      <c r="K206" s="36">
        <f t="shared" si="13"/>
        <v>0</v>
      </c>
      <c r="L206" s="34">
        <f t="shared" si="14"/>
        <v>0</v>
      </c>
    </row>
    <row r="207" spans="1:12" ht="28.2" x14ac:dyDescent="0.45">
      <c r="A207" s="12">
        <v>203</v>
      </c>
      <c r="B207" s="16" t="s">
        <v>139</v>
      </c>
      <c r="C207" s="17" t="s">
        <v>40</v>
      </c>
      <c r="D207" s="15">
        <v>10</v>
      </c>
      <c r="E207" s="15"/>
      <c r="F207" s="15"/>
      <c r="G207" s="15"/>
      <c r="H207" s="33">
        <v>0</v>
      </c>
      <c r="I207" s="34">
        <f t="shared" si="12"/>
        <v>0</v>
      </c>
      <c r="J207" s="23">
        <v>0</v>
      </c>
      <c r="K207" s="36">
        <f t="shared" si="13"/>
        <v>0</v>
      </c>
      <c r="L207" s="34">
        <f t="shared" si="14"/>
        <v>0</v>
      </c>
    </row>
    <row r="208" spans="1:12" ht="28.2" x14ac:dyDescent="0.45">
      <c r="A208" s="12">
        <v>204</v>
      </c>
      <c r="B208" s="16" t="s">
        <v>140</v>
      </c>
      <c r="C208" s="17" t="s">
        <v>40</v>
      </c>
      <c r="D208" s="15">
        <v>10</v>
      </c>
      <c r="E208" s="15"/>
      <c r="F208" s="15"/>
      <c r="G208" s="15"/>
      <c r="H208" s="33">
        <v>0</v>
      </c>
      <c r="I208" s="34">
        <f t="shared" si="12"/>
        <v>0</v>
      </c>
      <c r="J208" s="23">
        <v>0</v>
      </c>
      <c r="K208" s="36">
        <f t="shared" si="13"/>
        <v>0</v>
      </c>
      <c r="L208" s="34">
        <f t="shared" si="14"/>
        <v>0</v>
      </c>
    </row>
    <row r="209" spans="1:12" ht="28.2" x14ac:dyDescent="0.45">
      <c r="A209" s="12">
        <v>205</v>
      </c>
      <c r="B209" s="16" t="s">
        <v>141</v>
      </c>
      <c r="C209" s="17" t="s">
        <v>40</v>
      </c>
      <c r="D209" s="15">
        <v>8</v>
      </c>
      <c r="E209" s="15"/>
      <c r="F209" s="15"/>
      <c r="G209" s="15"/>
      <c r="H209" s="33">
        <v>0</v>
      </c>
      <c r="I209" s="34">
        <f t="shared" si="12"/>
        <v>0</v>
      </c>
      <c r="J209" s="23">
        <v>0</v>
      </c>
      <c r="K209" s="36">
        <f t="shared" si="13"/>
        <v>0</v>
      </c>
      <c r="L209" s="34">
        <f t="shared" si="14"/>
        <v>0</v>
      </c>
    </row>
    <row r="210" spans="1:12" ht="28.2" x14ac:dyDescent="0.45">
      <c r="A210" s="12">
        <v>206</v>
      </c>
      <c r="B210" s="16" t="s">
        <v>142</v>
      </c>
      <c r="C210" s="17" t="s">
        <v>40</v>
      </c>
      <c r="D210" s="15">
        <v>10</v>
      </c>
      <c r="E210" s="15"/>
      <c r="F210" s="15"/>
      <c r="G210" s="15"/>
      <c r="H210" s="33">
        <v>0</v>
      </c>
      <c r="I210" s="34">
        <f t="shared" si="12"/>
        <v>0</v>
      </c>
      <c r="J210" s="23">
        <v>0</v>
      </c>
      <c r="K210" s="36">
        <f t="shared" si="13"/>
        <v>0</v>
      </c>
      <c r="L210" s="34">
        <f t="shared" si="14"/>
        <v>0</v>
      </c>
    </row>
    <row r="211" spans="1:12" ht="28.2" x14ac:dyDescent="0.45">
      <c r="A211" s="12">
        <v>207</v>
      </c>
      <c r="B211" s="16" t="s">
        <v>143</v>
      </c>
      <c r="C211" s="17" t="s">
        <v>40</v>
      </c>
      <c r="D211" s="15">
        <v>10</v>
      </c>
      <c r="E211" s="15"/>
      <c r="F211" s="15"/>
      <c r="G211" s="15"/>
      <c r="H211" s="33">
        <v>0</v>
      </c>
      <c r="I211" s="34">
        <f t="shared" si="12"/>
        <v>0</v>
      </c>
      <c r="J211" s="23">
        <v>0</v>
      </c>
      <c r="K211" s="36">
        <f t="shared" si="13"/>
        <v>0</v>
      </c>
      <c r="L211" s="34">
        <f t="shared" si="14"/>
        <v>0</v>
      </c>
    </row>
    <row r="212" spans="1:12" ht="28.2" x14ac:dyDescent="0.45">
      <c r="A212" s="12">
        <v>208</v>
      </c>
      <c r="B212" s="16" t="s">
        <v>144</v>
      </c>
      <c r="C212" s="17" t="s">
        <v>40</v>
      </c>
      <c r="D212" s="15">
        <v>10</v>
      </c>
      <c r="E212" s="15"/>
      <c r="F212" s="15"/>
      <c r="G212" s="15"/>
      <c r="H212" s="33">
        <v>0</v>
      </c>
      <c r="I212" s="34">
        <f t="shared" si="12"/>
        <v>0</v>
      </c>
      <c r="J212" s="23">
        <v>0</v>
      </c>
      <c r="K212" s="36">
        <f t="shared" si="13"/>
        <v>0</v>
      </c>
      <c r="L212" s="34">
        <f t="shared" si="14"/>
        <v>0</v>
      </c>
    </row>
    <row r="213" spans="1:12" ht="28.2" x14ac:dyDescent="0.45">
      <c r="A213" s="12">
        <v>209</v>
      </c>
      <c r="B213" s="16" t="s">
        <v>145</v>
      </c>
      <c r="C213" s="17" t="s">
        <v>40</v>
      </c>
      <c r="D213" s="15">
        <v>10</v>
      </c>
      <c r="E213" s="15"/>
      <c r="F213" s="15"/>
      <c r="G213" s="15"/>
      <c r="H213" s="33">
        <v>0</v>
      </c>
      <c r="I213" s="34">
        <f t="shared" si="12"/>
        <v>0</v>
      </c>
      <c r="J213" s="23">
        <v>0</v>
      </c>
      <c r="K213" s="36">
        <f t="shared" si="13"/>
        <v>0</v>
      </c>
      <c r="L213" s="34">
        <f t="shared" si="14"/>
        <v>0</v>
      </c>
    </row>
    <row r="214" spans="1:12" ht="28.2" x14ac:dyDescent="0.45">
      <c r="A214" s="12">
        <v>210</v>
      </c>
      <c r="B214" s="16" t="s">
        <v>146</v>
      </c>
      <c r="C214" s="17" t="s">
        <v>2</v>
      </c>
      <c r="D214" s="15">
        <v>10</v>
      </c>
      <c r="E214" s="15"/>
      <c r="F214" s="15"/>
      <c r="G214" s="15"/>
      <c r="H214" s="33">
        <v>0</v>
      </c>
      <c r="I214" s="34">
        <f t="shared" si="12"/>
        <v>0</v>
      </c>
      <c r="J214" s="23">
        <v>0</v>
      </c>
      <c r="K214" s="36">
        <f t="shared" si="13"/>
        <v>0</v>
      </c>
      <c r="L214" s="34">
        <f t="shared" si="14"/>
        <v>0</v>
      </c>
    </row>
    <row r="215" spans="1:12" ht="28.2" x14ac:dyDescent="0.45">
      <c r="A215" s="12">
        <v>211</v>
      </c>
      <c r="B215" s="16" t="s">
        <v>147</v>
      </c>
      <c r="C215" s="17" t="s">
        <v>40</v>
      </c>
      <c r="D215" s="15">
        <v>20</v>
      </c>
      <c r="E215" s="15"/>
      <c r="F215" s="15"/>
      <c r="G215" s="15"/>
      <c r="H215" s="33">
        <v>0</v>
      </c>
      <c r="I215" s="34">
        <f t="shared" si="12"/>
        <v>0</v>
      </c>
      <c r="J215" s="23">
        <v>0</v>
      </c>
      <c r="K215" s="36">
        <f t="shared" si="13"/>
        <v>0</v>
      </c>
      <c r="L215" s="34">
        <f t="shared" si="14"/>
        <v>0</v>
      </c>
    </row>
    <row r="216" spans="1:12" ht="28.2" x14ac:dyDescent="0.45">
      <c r="A216" s="12">
        <v>212</v>
      </c>
      <c r="B216" s="16" t="s">
        <v>148</v>
      </c>
      <c r="C216" s="17" t="s">
        <v>40</v>
      </c>
      <c r="D216" s="15">
        <v>20</v>
      </c>
      <c r="E216" s="15"/>
      <c r="F216" s="15"/>
      <c r="G216" s="15"/>
      <c r="H216" s="33">
        <v>0</v>
      </c>
      <c r="I216" s="34">
        <f t="shared" si="12"/>
        <v>0</v>
      </c>
      <c r="J216" s="23">
        <v>0</v>
      </c>
      <c r="K216" s="36">
        <f t="shared" si="13"/>
        <v>0</v>
      </c>
      <c r="L216" s="34">
        <f t="shared" si="14"/>
        <v>0</v>
      </c>
    </row>
    <row r="217" spans="1:12" ht="42.3" x14ac:dyDescent="0.45">
      <c r="A217" s="12">
        <v>213</v>
      </c>
      <c r="B217" s="16" t="s">
        <v>149</v>
      </c>
      <c r="C217" s="17" t="s">
        <v>40</v>
      </c>
      <c r="D217" s="15">
        <v>20</v>
      </c>
      <c r="E217" s="15"/>
      <c r="F217" s="15"/>
      <c r="G217" s="15"/>
      <c r="H217" s="33">
        <v>0</v>
      </c>
      <c r="I217" s="34">
        <f t="shared" si="12"/>
        <v>0</v>
      </c>
      <c r="J217" s="23">
        <v>0</v>
      </c>
      <c r="K217" s="36">
        <f t="shared" si="13"/>
        <v>0</v>
      </c>
      <c r="L217" s="34">
        <f t="shared" si="14"/>
        <v>0</v>
      </c>
    </row>
    <row r="218" spans="1:12" ht="42.3" x14ac:dyDescent="0.45">
      <c r="A218" s="12">
        <v>214</v>
      </c>
      <c r="B218" s="16" t="s">
        <v>150</v>
      </c>
      <c r="C218" s="17" t="s">
        <v>40</v>
      </c>
      <c r="D218" s="15">
        <v>20</v>
      </c>
      <c r="E218" s="15"/>
      <c r="F218" s="15"/>
      <c r="G218" s="15"/>
      <c r="H218" s="33">
        <v>0</v>
      </c>
      <c r="I218" s="34">
        <f t="shared" si="12"/>
        <v>0</v>
      </c>
      <c r="J218" s="23">
        <v>0</v>
      </c>
      <c r="K218" s="36">
        <f t="shared" si="13"/>
        <v>0</v>
      </c>
      <c r="L218" s="34">
        <f t="shared" si="14"/>
        <v>0</v>
      </c>
    </row>
    <row r="219" spans="1:12" ht="42.3" x14ac:dyDescent="0.45">
      <c r="A219" s="12">
        <v>215</v>
      </c>
      <c r="B219" s="16" t="s">
        <v>151</v>
      </c>
      <c r="C219" s="17" t="s">
        <v>40</v>
      </c>
      <c r="D219" s="15">
        <v>20</v>
      </c>
      <c r="E219" s="15"/>
      <c r="F219" s="15"/>
      <c r="G219" s="15"/>
      <c r="H219" s="33">
        <v>0</v>
      </c>
      <c r="I219" s="34">
        <f t="shared" si="12"/>
        <v>0</v>
      </c>
      <c r="J219" s="23">
        <v>0</v>
      </c>
      <c r="K219" s="36">
        <f t="shared" si="13"/>
        <v>0</v>
      </c>
      <c r="L219" s="34">
        <f t="shared" si="14"/>
        <v>0</v>
      </c>
    </row>
    <row r="220" spans="1:12" ht="28.2" x14ac:dyDescent="0.45">
      <c r="A220" s="12">
        <v>216</v>
      </c>
      <c r="B220" s="16" t="s">
        <v>152</v>
      </c>
      <c r="C220" s="17" t="s">
        <v>2</v>
      </c>
      <c r="D220" s="15">
        <v>200</v>
      </c>
      <c r="E220" s="15"/>
      <c r="F220" s="15"/>
      <c r="G220" s="15"/>
      <c r="H220" s="33">
        <v>0</v>
      </c>
      <c r="I220" s="34">
        <f t="shared" si="12"/>
        <v>0</v>
      </c>
      <c r="J220" s="23">
        <v>0</v>
      </c>
      <c r="K220" s="36">
        <f t="shared" si="13"/>
        <v>0</v>
      </c>
      <c r="L220" s="34">
        <f t="shared" si="14"/>
        <v>0</v>
      </c>
    </row>
    <row r="221" spans="1:12" ht="28.2" x14ac:dyDescent="0.45">
      <c r="A221" s="12">
        <v>217</v>
      </c>
      <c r="B221" s="16" t="s">
        <v>153</v>
      </c>
      <c r="C221" s="17" t="s">
        <v>2</v>
      </c>
      <c r="D221" s="15">
        <v>200</v>
      </c>
      <c r="E221" s="15"/>
      <c r="F221" s="15"/>
      <c r="G221" s="15"/>
      <c r="H221" s="33">
        <v>0</v>
      </c>
      <c r="I221" s="34">
        <f t="shared" si="12"/>
        <v>0</v>
      </c>
      <c r="J221" s="23">
        <v>0</v>
      </c>
      <c r="K221" s="36">
        <f t="shared" si="13"/>
        <v>0</v>
      </c>
      <c r="L221" s="34">
        <f t="shared" si="14"/>
        <v>0</v>
      </c>
    </row>
    <row r="222" spans="1:12" ht="28.2" x14ac:dyDescent="0.45">
      <c r="A222" s="12">
        <v>218</v>
      </c>
      <c r="B222" s="16" t="s">
        <v>154</v>
      </c>
      <c r="C222" s="17" t="s">
        <v>40</v>
      </c>
      <c r="D222" s="15">
        <v>20</v>
      </c>
      <c r="E222" s="15"/>
      <c r="F222" s="15"/>
      <c r="G222" s="15"/>
      <c r="H222" s="33">
        <v>0</v>
      </c>
      <c r="I222" s="34">
        <f t="shared" si="12"/>
        <v>0</v>
      </c>
      <c r="J222" s="23">
        <v>0</v>
      </c>
      <c r="K222" s="36">
        <f t="shared" si="13"/>
        <v>0</v>
      </c>
      <c r="L222" s="34">
        <f t="shared" si="14"/>
        <v>0</v>
      </c>
    </row>
    <row r="223" spans="1:12" ht="28.2" x14ac:dyDescent="0.45">
      <c r="A223" s="12">
        <v>219</v>
      </c>
      <c r="B223" s="16" t="s">
        <v>155</v>
      </c>
      <c r="C223" s="17" t="s">
        <v>40</v>
      </c>
      <c r="D223" s="15">
        <v>20</v>
      </c>
      <c r="E223" s="15"/>
      <c r="F223" s="15"/>
      <c r="G223" s="15"/>
      <c r="H223" s="33">
        <v>0</v>
      </c>
      <c r="I223" s="34">
        <f t="shared" si="12"/>
        <v>0</v>
      </c>
      <c r="J223" s="23">
        <v>0</v>
      </c>
      <c r="K223" s="36">
        <f t="shared" si="13"/>
        <v>0</v>
      </c>
      <c r="L223" s="34">
        <f t="shared" si="14"/>
        <v>0</v>
      </c>
    </row>
    <row r="224" spans="1:12" ht="42.3" x14ac:dyDescent="0.45">
      <c r="A224" s="12">
        <v>220</v>
      </c>
      <c r="B224" s="16" t="s">
        <v>156</v>
      </c>
      <c r="C224" s="17" t="s">
        <v>40</v>
      </c>
      <c r="D224" s="15">
        <v>20</v>
      </c>
      <c r="E224" s="15"/>
      <c r="F224" s="15"/>
      <c r="G224" s="15"/>
      <c r="H224" s="33">
        <v>0</v>
      </c>
      <c r="I224" s="34">
        <f t="shared" si="12"/>
        <v>0</v>
      </c>
      <c r="J224" s="23">
        <v>0</v>
      </c>
      <c r="K224" s="36">
        <f t="shared" si="13"/>
        <v>0</v>
      </c>
      <c r="L224" s="34">
        <f t="shared" si="14"/>
        <v>0</v>
      </c>
    </row>
    <row r="225" spans="1:12" ht="42.3" x14ac:dyDescent="0.45">
      <c r="A225" s="12">
        <v>221</v>
      </c>
      <c r="B225" s="16" t="s">
        <v>157</v>
      </c>
      <c r="C225" s="17" t="s">
        <v>40</v>
      </c>
      <c r="D225" s="15">
        <v>20</v>
      </c>
      <c r="E225" s="15"/>
      <c r="F225" s="15"/>
      <c r="G225" s="15"/>
      <c r="H225" s="33">
        <v>0</v>
      </c>
      <c r="I225" s="34">
        <f t="shared" si="12"/>
        <v>0</v>
      </c>
      <c r="J225" s="23">
        <v>0</v>
      </c>
      <c r="K225" s="36">
        <f t="shared" si="13"/>
        <v>0</v>
      </c>
      <c r="L225" s="34">
        <f t="shared" si="14"/>
        <v>0</v>
      </c>
    </row>
    <row r="226" spans="1:12" ht="42.3" x14ac:dyDescent="0.45">
      <c r="A226" s="12">
        <v>222</v>
      </c>
      <c r="B226" s="16" t="s">
        <v>158</v>
      </c>
      <c r="C226" s="17" t="s">
        <v>40</v>
      </c>
      <c r="D226" s="15">
        <v>20</v>
      </c>
      <c r="E226" s="15"/>
      <c r="F226" s="15"/>
      <c r="G226" s="15"/>
      <c r="H226" s="33">
        <v>0</v>
      </c>
      <c r="I226" s="34">
        <f t="shared" si="12"/>
        <v>0</v>
      </c>
      <c r="J226" s="23">
        <v>0</v>
      </c>
      <c r="K226" s="36">
        <f t="shared" si="13"/>
        <v>0</v>
      </c>
      <c r="L226" s="34">
        <f t="shared" si="14"/>
        <v>0</v>
      </c>
    </row>
    <row r="227" spans="1:12" ht="28.2" x14ac:dyDescent="0.45">
      <c r="A227" s="12">
        <v>223</v>
      </c>
      <c r="B227" s="16" t="s">
        <v>159</v>
      </c>
      <c r="C227" s="17" t="s">
        <v>2</v>
      </c>
      <c r="D227" s="15">
        <v>200</v>
      </c>
      <c r="E227" s="15"/>
      <c r="F227" s="15"/>
      <c r="G227" s="15"/>
      <c r="H227" s="33">
        <v>0</v>
      </c>
      <c r="I227" s="34">
        <f t="shared" si="12"/>
        <v>0</v>
      </c>
      <c r="J227" s="23">
        <v>0</v>
      </c>
      <c r="K227" s="36">
        <f t="shared" si="13"/>
        <v>0</v>
      </c>
      <c r="L227" s="34">
        <f t="shared" si="14"/>
        <v>0</v>
      </c>
    </row>
    <row r="228" spans="1:12" ht="28.2" x14ac:dyDescent="0.45">
      <c r="A228" s="12">
        <v>224</v>
      </c>
      <c r="B228" s="16" t="s">
        <v>160</v>
      </c>
      <c r="C228" s="17" t="s">
        <v>2</v>
      </c>
      <c r="D228" s="15">
        <v>200</v>
      </c>
      <c r="E228" s="15"/>
      <c r="F228" s="15"/>
      <c r="G228" s="15"/>
      <c r="H228" s="33">
        <v>0</v>
      </c>
      <c r="I228" s="34">
        <f t="shared" si="12"/>
        <v>0</v>
      </c>
      <c r="J228" s="23">
        <v>0</v>
      </c>
      <c r="K228" s="36">
        <f t="shared" si="13"/>
        <v>0</v>
      </c>
      <c r="L228" s="34">
        <f t="shared" si="14"/>
        <v>0</v>
      </c>
    </row>
    <row r="229" spans="1:12" ht="42.3" x14ac:dyDescent="0.45">
      <c r="A229" s="12">
        <v>225</v>
      </c>
      <c r="B229" s="16" t="s">
        <v>161</v>
      </c>
      <c r="C229" s="17" t="s">
        <v>40</v>
      </c>
      <c r="D229" s="15">
        <v>80</v>
      </c>
      <c r="E229" s="15"/>
      <c r="F229" s="15"/>
      <c r="G229" s="15"/>
      <c r="H229" s="33">
        <v>0</v>
      </c>
      <c r="I229" s="34">
        <f t="shared" si="12"/>
        <v>0</v>
      </c>
      <c r="J229" s="23">
        <v>0</v>
      </c>
      <c r="K229" s="36">
        <f t="shared" si="13"/>
        <v>0</v>
      </c>
      <c r="L229" s="34">
        <f t="shared" si="14"/>
        <v>0</v>
      </c>
    </row>
    <row r="230" spans="1:12" ht="28.2" x14ac:dyDescent="0.45">
      <c r="A230" s="12">
        <v>226</v>
      </c>
      <c r="B230" s="16" t="s">
        <v>162</v>
      </c>
      <c r="C230" s="17" t="s">
        <v>40</v>
      </c>
      <c r="D230" s="15">
        <v>20</v>
      </c>
      <c r="E230" s="15"/>
      <c r="F230" s="15"/>
      <c r="G230" s="15"/>
      <c r="H230" s="33">
        <v>0</v>
      </c>
      <c r="I230" s="34">
        <f t="shared" si="12"/>
        <v>0</v>
      </c>
      <c r="J230" s="23">
        <v>0</v>
      </c>
      <c r="K230" s="36">
        <f t="shared" si="13"/>
        <v>0</v>
      </c>
      <c r="L230" s="34">
        <f t="shared" si="14"/>
        <v>0</v>
      </c>
    </row>
    <row r="231" spans="1:12" ht="42.3" x14ac:dyDescent="0.45">
      <c r="A231" s="12">
        <v>227</v>
      </c>
      <c r="B231" s="16" t="s">
        <v>163</v>
      </c>
      <c r="C231" s="17" t="s">
        <v>40</v>
      </c>
      <c r="D231" s="15">
        <v>20</v>
      </c>
      <c r="E231" s="15"/>
      <c r="F231" s="15"/>
      <c r="G231" s="15"/>
      <c r="H231" s="33">
        <v>0</v>
      </c>
      <c r="I231" s="34">
        <f t="shared" si="12"/>
        <v>0</v>
      </c>
      <c r="J231" s="23">
        <v>0</v>
      </c>
      <c r="K231" s="36">
        <f t="shared" si="13"/>
        <v>0</v>
      </c>
      <c r="L231" s="34">
        <f t="shared" si="14"/>
        <v>0</v>
      </c>
    </row>
    <row r="232" spans="1:12" ht="28.2" x14ac:dyDescent="0.45">
      <c r="A232" s="12">
        <v>228</v>
      </c>
      <c r="B232" s="16" t="s">
        <v>164</v>
      </c>
      <c r="C232" s="17" t="s">
        <v>40</v>
      </c>
      <c r="D232" s="15">
        <v>20</v>
      </c>
      <c r="E232" s="15"/>
      <c r="F232" s="15"/>
      <c r="G232" s="15"/>
      <c r="H232" s="33">
        <v>0</v>
      </c>
      <c r="I232" s="34">
        <f t="shared" si="12"/>
        <v>0</v>
      </c>
      <c r="J232" s="23">
        <v>0</v>
      </c>
      <c r="K232" s="36">
        <f t="shared" si="13"/>
        <v>0</v>
      </c>
      <c r="L232" s="34">
        <f t="shared" si="14"/>
        <v>0</v>
      </c>
    </row>
    <row r="233" spans="1:12" ht="42.3" x14ac:dyDescent="0.45">
      <c r="A233" s="12">
        <v>229</v>
      </c>
      <c r="B233" s="16" t="s">
        <v>165</v>
      </c>
      <c r="C233" s="17" t="s">
        <v>40</v>
      </c>
      <c r="D233" s="15">
        <v>20</v>
      </c>
      <c r="E233" s="15"/>
      <c r="F233" s="15"/>
      <c r="G233" s="15"/>
      <c r="H233" s="33">
        <v>0</v>
      </c>
      <c r="I233" s="34">
        <f t="shared" si="12"/>
        <v>0</v>
      </c>
      <c r="J233" s="23">
        <v>0</v>
      </c>
      <c r="K233" s="36">
        <f t="shared" si="13"/>
        <v>0</v>
      </c>
      <c r="L233" s="34">
        <f t="shared" si="14"/>
        <v>0</v>
      </c>
    </row>
    <row r="234" spans="1:12" ht="28.2" x14ac:dyDescent="0.45">
      <c r="A234" s="12">
        <v>230</v>
      </c>
      <c r="B234" s="16" t="s">
        <v>166</v>
      </c>
      <c r="C234" s="17" t="s">
        <v>2</v>
      </c>
      <c r="D234" s="15">
        <v>200</v>
      </c>
      <c r="E234" s="15"/>
      <c r="F234" s="15"/>
      <c r="G234" s="15"/>
      <c r="H234" s="33">
        <v>0</v>
      </c>
      <c r="I234" s="34">
        <f t="shared" si="12"/>
        <v>0</v>
      </c>
      <c r="J234" s="23">
        <v>0</v>
      </c>
      <c r="K234" s="36">
        <f t="shared" si="13"/>
        <v>0</v>
      </c>
      <c r="L234" s="34">
        <f t="shared" si="14"/>
        <v>0</v>
      </c>
    </row>
    <row r="235" spans="1:12" ht="28.2" x14ac:dyDescent="0.45">
      <c r="A235" s="12">
        <v>231</v>
      </c>
      <c r="B235" s="16" t="s">
        <v>167</v>
      </c>
      <c r="C235" s="17" t="s">
        <v>2</v>
      </c>
      <c r="D235" s="15">
        <v>200</v>
      </c>
      <c r="E235" s="15"/>
      <c r="F235" s="15"/>
      <c r="G235" s="15"/>
      <c r="H235" s="33">
        <v>0</v>
      </c>
      <c r="I235" s="34">
        <f t="shared" si="12"/>
        <v>0</v>
      </c>
      <c r="J235" s="23">
        <v>0</v>
      </c>
      <c r="K235" s="36">
        <f t="shared" si="13"/>
        <v>0</v>
      </c>
      <c r="L235" s="34">
        <f t="shared" si="14"/>
        <v>0</v>
      </c>
    </row>
    <row r="236" spans="1:12" ht="28.2" x14ac:dyDescent="0.45">
      <c r="A236" s="12">
        <v>232</v>
      </c>
      <c r="B236" s="16" t="s">
        <v>168</v>
      </c>
      <c r="C236" s="17" t="s">
        <v>40</v>
      </c>
      <c r="D236" s="15">
        <v>12</v>
      </c>
      <c r="E236" s="15"/>
      <c r="F236" s="15"/>
      <c r="G236" s="15"/>
      <c r="H236" s="33">
        <v>0</v>
      </c>
      <c r="I236" s="34">
        <f t="shared" si="12"/>
        <v>0</v>
      </c>
      <c r="J236" s="23">
        <v>0</v>
      </c>
      <c r="K236" s="36">
        <f t="shared" si="13"/>
        <v>0</v>
      </c>
      <c r="L236" s="34">
        <f t="shared" si="14"/>
        <v>0</v>
      </c>
    </row>
    <row r="237" spans="1:12" ht="42.3" x14ac:dyDescent="0.45">
      <c r="A237" s="12">
        <v>233</v>
      </c>
      <c r="B237" s="16" t="s">
        <v>169</v>
      </c>
      <c r="C237" s="17" t="s">
        <v>40</v>
      </c>
      <c r="D237" s="15">
        <v>12</v>
      </c>
      <c r="E237" s="15"/>
      <c r="F237" s="15"/>
      <c r="G237" s="15"/>
      <c r="H237" s="33">
        <v>0</v>
      </c>
      <c r="I237" s="34">
        <f t="shared" si="12"/>
        <v>0</v>
      </c>
      <c r="J237" s="23">
        <v>0</v>
      </c>
      <c r="K237" s="36">
        <f t="shared" si="13"/>
        <v>0</v>
      </c>
      <c r="L237" s="34">
        <f t="shared" si="14"/>
        <v>0</v>
      </c>
    </row>
    <row r="238" spans="1:12" ht="28.2" x14ac:dyDescent="0.45">
      <c r="A238" s="12">
        <v>234</v>
      </c>
      <c r="B238" s="16" t="s">
        <v>170</v>
      </c>
      <c r="C238" s="17" t="s">
        <v>40</v>
      </c>
      <c r="D238" s="15">
        <v>12</v>
      </c>
      <c r="E238" s="15"/>
      <c r="F238" s="15"/>
      <c r="G238" s="15"/>
      <c r="H238" s="33">
        <v>0</v>
      </c>
      <c r="I238" s="34">
        <f t="shared" si="12"/>
        <v>0</v>
      </c>
      <c r="J238" s="23">
        <v>0</v>
      </c>
      <c r="K238" s="36">
        <f t="shared" si="13"/>
        <v>0</v>
      </c>
      <c r="L238" s="34">
        <f t="shared" si="14"/>
        <v>0</v>
      </c>
    </row>
    <row r="239" spans="1:12" ht="42.3" x14ac:dyDescent="0.45">
      <c r="A239" s="12">
        <v>235</v>
      </c>
      <c r="B239" s="16" t="s">
        <v>171</v>
      </c>
      <c r="C239" s="17" t="s">
        <v>40</v>
      </c>
      <c r="D239" s="15">
        <v>12</v>
      </c>
      <c r="E239" s="15"/>
      <c r="F239" s="15"/>
      <c r="G239" s="15"/>
      <c r="H239" s="33">
        <v>0</v>
      </c>
      <c r="I239" s="34">
        <f t="shared" si="12"/>
        <v>0</v>
      </c>
      <c r="J239" s="23">
        <v>0</v>
      </c>
      <c r="K239" s="36">
        <f t="shared" si="13"/>
        <v>0</v>
      </c>
      <c r="L239" s="34">
        <f t="shared" si="14"/>
        <v>0</v>
      </c>
    </row>
    <row r="240" spans="1:12" ht="28.2" x14ac:dyDescent="0.45">
      <c r="A240" s="12">
        <v>236</v>
      </c>
      <c r="B240" s="16" t="s">
        <v>172</v>
      </c>
      <c r="C240" s="17" t="s">
        <v>2</v>
      </c>
      <c r="D240" s="15">
        <v>120</v>
      </c>
      <c r="E240" s="15"/>
      <c r="F240" s="15"/>
      <c r="G240" s="15"/>
      <c r="H240" s="33">
        <v>0</v>
      </c>
      <c r="I240" s="34">
        <f t="shared" si="12"/>
        <v>0</v>
      </c>
      <c r="J240" s="23">
        <v>0</v>
      </c>
      <c r="K240" s="36">
        <f t="shared" si="13"/>
        <v>0</v>
      </c>
      <c r="L240" s="34">
        <f t="shared" si="14"/>
        <v>0</v>
      </c>
    </row>
    <row r="241" spans="1:12" ht="28.2" x14ac:dyDescent="0.45">
      <c r="A241" s="12">
        <v>237</v>
      </c>
      <c r="B241" s="16" t="s">
        <v>173</v>
      </c>
      <c r="C241" s="17" t="s">
        <v>2</v>
      </c>
      <c r="D241" s="15">
        <v>120</v>
      </c>
      <c r="E241" s="15"/>
      <c r="F241" s="15"/>
      <c r="G241" s="15"/>
      <c r="H241" s="33">
        <v>0</v>
      </c>
      <c r="I241" s="34">
        <f t="shared" si="12"/>
        <v>0</v>
      </c>
      <c r="J241" s="23">
        <v>0</v>
      </c>
      <c r="K241" s="36">
        <f t="shared" si="13"/>
        <v>0</v>
      </c>
      <c r="L241" s="34">
        <f t="shared" si="14"/>
        <v>0</v>
      </c>
    </row>
    <row r="242" spans="1:12" ht="42.3" x14ac:dyDescent="0.45">
      <c r="A242" s="12">
        <v>238</v>
      </c>
      <c r="B242" s="16" t="s">
        <v>174</v>
      </c>
      <c r="C242" s="17" t="s">
        <v>40</v>
      </c>
      <c r="D242" s="15">
        <v>8</v>
      </c>
      <c r="E242" s="15"/>
      <c r="F242" s="15"/>
      <c r="G242" s="15"/>
      <c r="H242" s="33">
        <v>0</v>
      </c>
      <c r="I242" s="34">
        <f t="shared" si="12"/>
        <v>0</v>
      </c>
      <c r="J242" s="23">
        <v>0</v>
      </c>
      <c r="K242" s="36">
        <f t="shared" si="13"/>
        <v>0</v>
      </c>
      <c r="L242" s="34">
        <f t="shared" si="14"/>
        <v>0</v>
      </c>
    </row>
    <row r="243" spans="1:12" ht="28.2" x14ac:dyDescent="0.45">
      <c r="A243" s="12">
        <v>239</v>
      </c>
      <c r="B243" s="16" t="s">
        <v>175</v>
      </c>
      <c r="C243" s="17" t="s">
        <v>40</v>
      </c>
      <c r="D243" s="15">
        <v>8</v>
      </c>
      <c r="E243" s="15"/>
      <c r="F243" s="15"/>
      <c r="G243" s="15"/>
      <c r="H243" s="33">
        <v>0</v>
      </c>
      <c r="I243" s="34">
        <f t="shared" si="12"/>
        <v>0</v>
      </c>
      <c r="J243" s="23">
        <v>0</v>
      </c>
      <c r="K243" s="36">
        <f t="shared" si="13"/>
        <v>0</v>
      </c>
      <c r="L243" s="34">
        <f t="shared" si="14"/>
        <v>0</v>
      </c>
    </row>
    <row r="244" spans="1:12" ht="28.2" x14ac:dyDescent="0.45">
      <c r="A244" s="12">
        <v>240</v>
      </c>
      <c r="B244" s="16" t="s">
        <v>176</v>
      </c>
      <c r="C244" s="17" t="s">
        <v>40</v>
      </c>
      <c r="D244" s="15">
        <v>8</v>
      </c>
      <c r="E244" s="15"/>
      <c r="F244" s="15"/>
      <c r="G244" s="15"/>
      <c r="H244" s="33">
        <v>0</v>
      </c>
      <c r="I244" s="34">
        <f t="shared" si="12"/>
        <v>0</v>
      </c>
      <c r="J244" s="23">
        <v>0</v>
      </c>
      <c r="K244" s="36">
        <f t="shared" si="13"/>
        <v>0</v>
      </c>
      <c r="L244" s="34">
        <f t="shared" si="14"/>
        <v>0</v>
      </c>
    </row>
    <row r="245" spans="1:12" ht="28.2" x14ac:dyDescent="0.45">
      <c r="A245" s="12">
        <v>241</v>
      </c>
      <c r="B245" s="16" t="s">
        <v>177</v>
      </c>
      <c r="C245" s="17" t="s">
        <v>40</v>
      </c>
      <c r="D245" s="15">
        <v>2</v>
      </c>
      <c r="E245" s="15"/>
      <c r="F245" s="15"/>
      <c r="G245" s="15"/>
      <c r="H245" s="33">
        <v>0</v>
      </c>
      <c r="I245" s="34">
        <f t="shared" si="12"/>
        <v>0</v>
      </c>
      <c r="J245" s="23">
        <v>0</v>
      </c>
      <c r="K245" s="36">
        <f t="shared" si="13"/>
        <v>0</v>
      </c>
      <c r="L245" s="34">
        <f t="shared" si="14"/>
        <v>0</v>
      </c>
    </row>
    <row r="246" spans="1:12" ht="14.4" x14ac:dyDescent="0.45">
      <c r="A246" s="12">
        <v>242</v>
      </c>
      <c r="B246" s="16" t="s">
        <v>178</v>
      </c>
      <c r="C246" s="18" t="s">
        <v>40</v>
      </c>
      <c r="D246" s="15">
        <v>10</v>
      </c>
      <c r="E246" s="15"/>
      <c r="F246" s="15"/>
      <c r="G246" s="15"/>
      <c r="H246" s="33">
        <v>0</v>
      </c>
      <c r="I246" s="34">
        <f t="shared" si="12"/>
        <v>0</v>
      </c>
      <c r="J246" s="23">
        <v>0</v>
      </c>
      <c r="K246" s="36">
        <f t="shared" si="13"/>
        <v>0</v>
      </c>
      <c r="L246" s="34">
        <f t="shared" si="14"/>
        <v>0</v>
      </c>
    </row>
    <row r="247" spans="1:12" ht="28.2" x14ac:dyDescent="0.55000000000000004">
      <c r="A247" s="12">
        <v>243</v>
      </c>
      <c r="B247" s="13" t="s">
        <v>179</v>
      </c>
      <c r="C247" s="18" t="s">
        <v>40</v>
      </c>
      <c r="D247" s="15">
        <v>12</v>
      </c>
      <c r="E247" s="15"/>
      <c r="F247" s="15"/>
      <c r="G247" s="15"/>
      <c r="H247" s="33">
        <v>0</v>
      </c>
      <c r="I247" s="34">
        <f t="shared" si="12"/>
        <v>0</v>
      </c>
      <c r="J247" s="23">
        <v>0</v>
      </c>
      <c r="K247" s="36">
        <f t="shared" si="13"/>
        <v>0</v>
      </c>
      <c r="L247" s="34">
        <f t="shared" si="14"/>
        <v>0</v>
      </c>
    </row>
    <row r="248" spans="1:12" ht="28.2" x14ac:dyDescent="0.55000000000000004">
      <c r="A248" s="12">
        <v>244</v>
      </c>
      <c r="B248" s="13" t="s">
        <v>180</v>
      </c>
      <c r="C248" s="18" t="s">
        <v>40</v>
      </c>
      <c r="D248" s="15">
        <v>12</v>
      </c>
      <c r="E248" s="15"/>
      <c r="F248" s="15"/>
      <c r="G248" s="15"/>
      <c r="H248" s="33">
        <v>0</v>
      </c>
      <c r="I248" s="34">
        <f t="shared" si="12"/>
        <v>0</v>
      </c>
      <c r="J248" s="23">
        <v>0</v>
      </c>
      <c r="K248" s="36">
        <f t="shared" si="13"/>
        <v>0</v>
      </c>
      <c r="L248" s="34">
        <f t="shared" si="14"/>
        <v>0</v>
      </c>
    </row>
    <row r="249" spans="1:12" ht="28.2" x14ac:dyDescent="0.55000000000000004">
      <c r="A249" s="12">
        <v>245</v>
      </c>
      <c r="B249" s="13" t="s">
        <v>181</v>
      </c>
      <c r="C249" s="18" t="s">
        <v>40</v>
      </c>
      <c r="D249" s="15">
        <v>20</v>
      </c>
      <c r="E249" s="15"/>
      <c r="F249" s="15"/>
      <c r="G249" s="15"/>
      <c r="H249" s="33">
        <v>0</v>
      </c>
      <c r="I249" s="34">
        <f t="shared" si="12"/>
        <v>0</v>
      </c>
      <c r="J249" s="23">
        <v>0</v>
      </c>
      <c r="K249" s="36">
        <f t="shared" si="13"/>
        <v>0</v>
      </c>
      <c r="L249" s="34">
        <f t="shared" si="14"/>
        <v>0</v>
      </c>
    </row>
    <row r="250" spans="1:12" ht="28.2" x14ac:dyDescent="0.55000000000000004">
      <c r="A250" s="12">
        <v>246</v>
      </c>
      <c r="B250" s="13" t="s">
        <v>182</v>
      </c>
      <c r="C250" s="18" t="s">
        <v>40</v>
      </c>
      <c r="D250" s="15">
        <v>12</v>
      </c>
      <c r="E250" s="15"/>
      <c r="F250" s="15"/>
      <c r="G250" s="15"/>
      <c r="H250" s="33">
        <v>0</v>
      </c>
      <c r="I250" s="34">
        <f t="shared" si="12"/>
        <v>0</v>
      </c>
      <c r="J250" s="23">
        <v>0</v>
      </c>
      <c r="K250" s="36">
        <f t="shared" si="13"/>
        <v>0</v>
      </c>
      <c r="L250" s="34">
        <f t="shared" si="14"/>
        <v>0</v>
      </c>
    </row>
    <row r="251" spans="1:12" ht="28.2" x14ac:dyDescent="0.55000000000000004">
      <c r="A251" s="12">
        <v>247</v>
      </c>
      <c r="B251" s="13" t="s">
        <v>183</v>
      </c>
      <c r="C251" s="18" t="s">
        <v>40</v>
      </c>
      <c r="D251" s="15">
        <v>14</v>
      </c>
      <c r="E251" s="15"/>
      <c r="F251" s="15"/>
      <c r="G251" s="15"/>
      <c r="H251" s="33">
        <v>0</v>
      </c>
      <c r="I251" s="34">
        <f t="shared" si="12"/>
        <v>0</v>
      </c>
      <c r="J251" s="23">
        <v>0</v>
      </c>
      <c r="K251" s="36">
        <f t="shared" si="13"/>
        <v>0</v>
      </c>
      <c r="L251" s="34">
        <f t="shared" si="14"/>
        <v>0</v>
      </c>
    </row>
    <row r="252" spans="1:12" ht="28.2" x14ac:dyDescent="0.55000000000000004">
      <c r="A252" s="12">
        <v>248</v>
      </c>
      <c r="B252" s="13" t="s">
        <v>184</v>
      </c>
      <c r="C252" s="18" t="s">
        <v>40</v>
      </c>
      <c r="D252" s="15">
        <v>12</v>
      </c>
      <c r="E252" s="15"/>
      <c r="F252" s="15"/>
      <c r="G252" s="15"/>
      <c r="H252" s="33">
        <v>0</v>
      </c>
      <c r="I252" s="34">
        <f t="shared" ref="I252:I288" si="15">(H252*D252)</f>
        <v>0</v>
      </c>
      <c r="J252" s="23">
        <v>0</v>
      </c>
      <c r="K252" s="36">
        <f t="shared" ref="K252:K288" si="16">L252-I252</f>
        <v>0</v>
      </c>
      <c r="L252" s="34">
        <f t="shared" ref="L252:L288" si="17">I252+(J252*I252)</f>
        <v>0</v>
      </c>
    </row>
    <row r="253" spans="1:12" ht="28.2" x14ac:dyDescent="0.55000000000000004">
      <c r="A253" s="12">
        <v>249</v>
      </c>
      <c r="B253" s="13" t="s">
        <v>185</v>
      </c>
      <c r="C253" s="18" t="s">
        <v>40</v>
      </c>
      <c r="D253" s="15">
        <v>14</v>
      </c>
      <c r="E253" s="15"/>
      <c r="F253" s="15"/>
      <c r="G253" s="15"/>
      <c r="H253" s="33">
        <v>0</v>
      </c>
      <c r="I253" s="34">
        <f t="shared" si="15"/>
        <v>0</v>
      </c>
      <c r="J253" s="23">
        <v>0</v>
      </c>
      <c r="K253" s="36">
        <f t="shared" si="16"/>
        <v>0</v>
      </c>
      <c r="L253" s="34">
        <f t="shared" si="17"/>
        <v>0</v>
      </c>
    </row>
    <row r="254" spans="1:12" ht="28.2" x14ac:dyDescent="0.55000000000000004">
      <c r="A254" s="12">
        <v>250</v>
      </c>
      <c r="B254" s="13" t="s">
        <v>186</v>
      </c>
      <c r="C254" s="18" t="s">
        <v>40</v>
      </c>
      <c r="D254" s="15">
        <v>10</v>
      </c>
      <c r="E254" s="15"/>
      <c r="F254" s="15"/>
      <c r="G254" s="15"/>
      <c r="H254" s="33">
        <v>0</v>
      </c>
      <c r="I254" s="34">
        <f t="shared" si="15"/>
        <v>0</v>
      </c>
      <c r="J254" s="23">
        <v>0</v>
      </c>
      <c r="K254" s="36">
        <f t="shared" si="16"/>
        <v>0</v>
      </c>
      <c r="L254" s="34">
        <f t="shared" si="17"/>
        <v>0</v>
      </c>
    </row>
    <row r="255" spans="1:12" ht="28.2" x14ac:dyDescent="0.55000000000000004">
      <c r="A255" s="12">
        <v>251</v>
      </c>
      <c r="B255" s="13" t="s">
        <v>187</v>
      </c>
      <c r="C255" s="18" t="s">
        <v>40</v>
      </c>
      <c r="D255" s="15">
        <v>10</v>
      </c>
      <c r="E255" s="15"/>
      <c r="F255" s="15"/>
      <c r="G255" s="15"/>
      <c r="H255" s="33">
        <v>0</v>
      </c>
      <c r="I255" s="34">
        <f t="shared" si="15"/>
        <v>0</v>
      </c>
      <c r="J255" s="23">
        <v>0</v>
      </c>
      <c r="K255" s="36">
        <f t="shared" si="16"/>
        <v>0</v>
      </c>
      <c r="L255" s="34">
        <f t="shared" si="17"/>
        <v>0</v>
      </c>
    </row>
    <row r="256" spans="1:12" ht="28.2" x14ac:dyDescent="0.55000000000000004">
      <c r="A256" s="12">
        <v>252</v>
      </c>
      <c r="B256" s="13" t="s">
        <v>188</v>
      </c>
      <c r="C256" s="18" t="s">
        <v>189</v>
      </c>
      <c r="D256" s="15">
        <v>20</v>
      </c>
      <c r="E256" s="15"/>
      <c r="F256" s="15"/>
      <c r="G256" s="15"/>
      <c r="H256" s="33">
        <v>0</v>
      </c>
      <c r="I256" s="34">
        <f t="shared" si="15"/>
        <v>0</v>
      </c>
      <c r="J256" s="23">
        <v>0</v>
      </c>
      <c r="K256" s="36">
        <f t="shared" si="16"/>
        <v>0</v>
      </c>
      <c r="L256" s="34">
        <f t="shared" si="17"/>
        <v>0</v>
      </c>
    </row>
    <row r="257" spans="1:12" ht="14.4" x14ac:dyDescent="0.55000000000000004">
      <c r="A257" s="12">
        <v>253</v>
      </c>
      <c r="B257" s="13" t="s">
        <v>190</v>
      </c>
      <c r="C257" s="18" t="s">
        <v>189</v>
      </c>
      <c r="D257" s="19">
        <v>14</v>
      </c>
      <c r="E257" s="15"/>
      <c r="F257" s="15"/>
      <c r="G257" s="15"/>
      <c r="H257" s="33">
        <v>0</v>
      </c>
      <c r="I257" s="34">
        <f t="shared" si="15"/>
        <v>0</v>
      </c>
      <c r="J257" s="23">
        <v>0</v>
      </c>
      <c r="K257" s="36">
        <f t="shared" si="16"/>
        <v>0</v>
      </c>
      <c r="L257" s="34">
        <f t="shared" si="17"/>
        <v>0</v>
      </c>
    </row>
    <row r="258" spans="1:12" ht="14.4" x14ac:dyDescent="0.55000000000000004">
      <c r="A258" s="12">
        <v>254</v>
      </c>
      <c r="B258" s="13" t="s">
        <v>191</v>
      </c>
      <c r="C258" s="18" t="s">
        <v>40</v>
      </c>
      <c r="D258" s="19">
        <v>8</v>
      </c>
      <c r="E258" s="15"/>
      <c r="F258" s="15"/>
      <c r="G258" s="15"/>
      <c r="H258" s="33">
        <v>0</v>
      </c>
      <c r="I258" s="34">
        <f t="shared" si="15"/>
        <v>0</v>
      </c>
      <c r="J258" s="23">
        <v>0</v>
      </c>
      <c r="K258" s="36">
        <f t="shared" si="16"/>
        <v>0</v>
      </c>
      <c r="L258" s="34">
        <f t="shared" si="17"/>
        <v>0</v>
      </c>
    </row>
    <row r="259" spans="1:12" ht="28.2" x14ac:dyDescent="0.55000000000000004">
      <c r="A259" s="12">
        <v>255</v>
      </c>
      <c r="B259" s="13" t="s">
        <v>192</v>
      </c>
      <c r="C259" s="18" t="s">
        <v>40</v>
      </c>
      <c r="D259" s="19">
        <v>14</v>
      </c>
      <c r="E259" s="15"/>
      <c r="F259" s="15"/>
      <c r="G259" s="15"/>
      <c r="H259" s="33">
        <v>0</v>
      </c>
      <c r="I259" s="34">
        <f t="shared" si="15"/>
        <v>0</v>
      </c>
      <c r="J259" s="23">
        <v>0</v>
      </c>
      <c r="K259" s="36">
        <f t="shared" si="16"/>
        <v>0</v>
      </c>
      <c r="L259" s="34">
        <f t="shared" si="17"/>
        <v>0</v>
      </c>
    </row>
    <row r="260" spans="1:12" ht="28.2" x14ac:dyDescent="0.55000000000000004">
      <c r="A260" s="12">
        <v>256</v>
      </c>
      <c r="B260" s="13" t="s">
        <v>193</v>
      </c>
      <c r="C260" s="18" t="s">
        <v>40</v>
      </c>
      <c r="D260" s="19">
        <v>10</v>
      </c>
      <c r="E260" s="15"/>
      <c r="F260" s="15"/>
      <c r="G260" s="15"/>
      <c r="H260" s="33">
        <v>0</v>
      </c>
      <c r="I260" s="34">
        <f t="shared" si="15"/>
        <v>0</v>
      </c>
      <c r="J260" s="23">
        <v>0</v>
      </c>
      <c r="K260" s="36">
        <f t="shared" si="16"/>
        <v>0</v>
      </c>
      <c r="L260" s="34">
        <f t="shared" si="17"/>
        <v>0</v>
      </c>
    </row>
    <row r="261" spans="1:12" ht="14.4" x14ac:dyDescent="0.55000000000000004">
      <c r="A261" s="12">
        <v>257</v>
      </c>
      <c r="B261" s="13" t="s">
        <v>194</v>
      </c>
      <c r="C261" s="18" t="s">
        <v>189</v>
      </c>
      <c r="D261" s="19">
        <v>20</v>
      </c>
      <c r="E261" s="15"/>
      <c r="F261" s="15"/>
      <c r="G261" s="15"/>
      <c r="H261" s="33">
        <v>0</v>
      </c>
      <c r="I261" s="34">
        <f t="shared" si="15"/>
        <v>0</v>
      </c>
      <c r="J261" s="23">
        <v>0</v>
      </c>
      <c r="K261" s="36">
        <f t="shared" si="16"/>
        <v>0</v>
      </c>
      <c r="L261" s="34">
        <f t="shared" si="17"/>
        <v>0</v>
      </c>
    </row>
    <row r="262" spans="1:12" ht="28.2" x14ac:dyDescent="0.45">
      <c r="A262" s="12">
        <v>258</v>
      </c>
      <c r="B262" s="16" t="s">
        <v>195</v>
      </c>
      <c r="C262" s="17" t="s">
        <v>40</v>
      </c>
      <c r="D262" s="15">
        <v>12</v>
      </c>
      <c r="E262" s="15"/>
      <c r="F262" s="15"/>
      <c r="G262" s="15"/>
      <c r="H262" s="33">
        <v>0</v>
      </c>
      <c r="I262" s="34">
        <f t="shared" si="15"/>
        <v>0</v>
      </c>
      <c r="J262" s="23">
        <v>0</v>
      </c>
      <c r="K262" s="36">
        <f t="shared" si="16"/>
        <v>0</v>
      </c>
      <c r="L262" s="34">
        <f t="shared" si="17"/>
        <v>0</v>
      </c>
    </row>
    <row r="263" spans="1:12" ht="28.2" x14ac:dyDescent="0.45">
      <c r="A263" s="12">
        <v>259</v>
      </c>
      <c r="B263" s="16" t="s">
        <v>196</v>
      </c>
      <c r="C263" s="17" t="s">
        <v>2</v>
      </c>
      <c r="D263" s="15">
        <v>16</v>
      </c>
      <c r="E263" s="15"/>
      <c r="F263" s="15"/>
      <c r="G263" s="15"/>
      <c r="H263" s="33">
        <v>0</v>
      </c>
      <c r="I263" s="34">
        <f t="shared" si="15"/>
        <v>0</v>
      </c>
      <c r="J263" s="23">
        <v>0</v>
      </c>
      <c r="K263" s="36">
        <f t="shared" si="16"/>
        <v>0</v>
      </c>
      <c r="L263" s="34">
        <f t="shared" si="17"/>
        <v>0</v>
      </c>
    </row>
    <row r="264" spans="1:12" ht="28.2" x14ac:dyDescent="0.45">
      <c r="A264" s="12">
        <v>260</v>
      </c>
      <c r="B264" s="16" t="s">
        <v>197</v>
      </c>
      <c r="C264" s="17" t="s">
        <v>40</v>
      </c>
      <c r="D264" s="15">
        <v>6</v>
      </c>
      <c r="E264" s="15"/>
      <c r="F264" s="15"/>
      <c r="G264" s="15"/>
      <c r="H264" s="33">
        <v>0</v>
      </c>
      <c r="I264" s="34">
        <f t="shared" si="15"/>
        <v>0</v>
      </c>
      <c r="J264" s="23">
        <v>0</v>
      </c>
      <c r="K264" s="36">
        <f t="shared" si="16"/>
        <v>0</v>
      </c>
      <c r="L264" s="34">
        <f t="shared" si="17"/>
        <v>0</v>
      </c>
    </row>
    <row r="265" spans="1:12" ht="28.2" x14ac:dyDescent="0.45">
      <c r="A265" s="12">
        <v>261</v>
      </c>
      <c r="B265" s="16" t="s">
        <v>198</v>
      </c>
      <c r="C265" s="17" t="s">
        <v>40</v>
      </c>
      <c r="D265" s="15">
        <v>6</v>
      </c>
      <c r="E265" s="15"/>
      <c r="F265" s="15"/>
      <c r="G265" s="15"/>
      <c r="H265" s="33">
        <v>0</v>
      </c>
      <c r="I265" s="34">
        <f t="shared" si="15"/>
        <v>0</v>
      </c>
      <c r="J265" s="23">
        <v>0</v>
      </c>
      <c r="K265" s="36">
        <f t="shared" si="16"/>
        <v>0</v>
      </c>
      <c r="L265" s="34">
        <f t="shared" si="17"/>
        <v>0</v>
      </c>
    </row>
    <row r="266" spans="1:12" ht="28.2" x14ac:dyDescent="0.45">
      <c r="A266" s="12">
        <v>262</v>
      </c>
      <c r="B266" s="16" t="s">
        <v>199</v>
      </c>
      <c r="C266" s="17" t="s">
        <v>40</v>
      </c>
      <c r="D266" s="15">
        <v>6</v>
      </c>
      <c r="E266" s="15"/>
      <c r="F266" s="15"/>
      <c r="G266" s="15"/>
      <c r="H266" s="33">
        <v>0</v>
      </c>
      <c r="I266" s="34">
        <f t="shared" si="15"/>
        <v>0</v>
      </c>
      <c r="J266" s="23">
        <v>0</v>
      </c>
      <c r="K266" s="36">
        <f t="shared" si="16"/>
        <v>0</v>
      </c>
      <c r="L266" s="34">
        <f t="shared" si="17"/>
        <v>0</v>
      </c>
    </row>
    <row r="267" spans="1:12" ht="28.2" x14ac:dyDescent="0.45">
      <c r="A267" s="12">
        <v>263</v>
      </c>
      <c r="B267" s="16" t="s">
        <v>200</v>
      </c>
      <c r="C267" s="17" t="s">
        <v>40</v>
      </c>
      <c r="D267" s="15">
        <v>6</v>
      </c>
      <c r="E267" s="15"/>
      <c r="F267" s="15"/>
      <c r="G267" s="15"/>
      <c r="H267" s="33">
        <v>0</v>
      </c>
      <c r="I267" s="34">
        <f t="shared" si="15"/>
        <v>0</v>
      </c>
      <c r="J267" s="23">
        <v>0</v>
      </c>
      <c r="K267" s="36">
        <f t="shared" si="16"/>
        <v>0</v>
      </c>
      <c r="L267" s="34">
        <f t="shared" si="17"/>
        <v>0</v>
      </c>
    </row>
    <row r="268" spans="1:12" ht="28.2" x14ac:dyDescent="0.45">
      <c r="A268" s="12">
        <v>264</v>
      </c>
      <c r="B268" s="16" t="s">
        <v>201</v>
      </c>
      <c r="C268" s="17" t="s">
        <v>40</v>
      </c>
      <c r="D268" s="15">
        <v>15</v>
      </c>
      <c r="E268" s="15"/>
      <c r="F268" s="15"/>
      <c r="G268" s="15"/>
      <c r="H268" s="33">
        <v>0</v>
      </c>
      <c r="I268" s="34">
        <f t="shared" si="15"/>
        <v>0</v>
      </c>
      <c r="J268" s="23">
        <v>0</v>
      </c>
      <c r="K268" s="36">
        <f t="shared" si="16"/>
        <v>0</v>
      </c>
      <c r="L268" s="34">
        <f t="shared" si="17"/>
        <v>0</v>
      </c>
    </row>
    <row r="269" spans="1:12" ht="28.2" x14ac:dyDescent="0.45">
      <c r="A269" s="12">
        <v>265</v>
      </c>
      <c r="B269" s="16" t="s">
        <v>202</v>
      </c>
      <c r="C269" s="17" t="s">
        <v>2</v>
      </c>
      <c r="D269" s="15">
        <v>12</v>
      </c>
      <c r="E269" s="15"/>
      <c r="F269" s="15"/>
      <c r="G269" s="15"/>
      <c r="H269" s="33">
        <v>0</v>
      </c>
      <c r="I269" s="34">
        <f t="shared" si="15"/>
        <v>0</v>
      </c>
      <c r="J269" s="23">
        <v>0</v>
      </c>
      <c r="K269" s="36">
        <f t="shared" si="16"/>
        <v>0</v>
      </c>
      <c r="L269" s="34">
        <f t="shared" si="17"/>
        <v>0</v>
      </c>
    </row>
    <row r="270" spans="1:12" ht="28.2" x14ac:dyDescent="0.45">
      <c r="A270" s="12">
        <v>266</v>
      </c>
      <c r="B270" s="16" t="s">
        <v>203</v>
      </c>
      <c r="C270" s="14" t="s">
        <v>2</v>
      </c>
      <c r="D270" s="20">
        <v>20</v>
      </c>
      <c r="E270" s="15"/>
      <c r="F270" s="15"/>
      <c r="G270" s="15"/>
      <c r="H270" s="33">
        <v>0</v>
      </c>
      <c r="I270" s="34">
        <f t="shared" si="15"/>
        <v>0</v>
      </c>
      <c r="J270" s="23">
        <v>0</v>
      </c>
      <c r="K270" s="36">
        <f t="shared" si="16"/>
        <v>0</v>
      </c>
      <c r="L270" s="34">
        <f t="shared" si="17"/>
        <v>0</v>
      </c>
    </row>
    <row r="271" spans="1:12" ht="28.2" x14ac:dyDescent="0.45">
      <c r="A271" s="12">
        <v>267</v>
      </c>
      <c r="B271" s="16" t="s">
        <v>204</v>
      </c>
      <c r="C271" s="14" t="s">
        <v>2</v>
      </c>
      <c r="D271" s="20">
        <v>20</v>
      </c>
      <c r="E271" s="15"/>
      <c r="F271" s="15"/>
      <c r="G271" s="15"/>
      <c r="H271" s="33">
        <v>0</v>
      </c>
      <c r="I271" s="34">
        <f t="shared" si="15"/>
        <v>0</v>
      </c>
      <c r="J271" s="23">
        <v>0</v>
      </c>
      <c r="K271" s="36">
        <f t="shared" si="16"/>
        <v>0</v>
      </c>
      <c r="L271" s="34">
        <f t="shared" si="17"/>
        <v>0</v>
      </c>
    </row>
    <row r="272" spans="1:12" ht="56.4" x14ac:dyDescent="0.45">
      <c r="A272" s="12">
        <v>268</v>
      </c>
      <c r="B272" s="16" t="s">
        <v>205</v>
      </c>
      <c r="C272" s="14" t="s">
        <v>2</v>
      </c>
      <c r="D272" s="20">
        <v>6</v>
      </c>
      <c r="E272" s="15"/>
      <c r="F272" s="15"/>
      <c r="G272" s="15"/>
      <c r="H272" s="33">
        <v>0</v>
      </c>
      <c r="I272" s="34">
        <f t="shared" si="15"/>
        <v>0</v>
      </c>
      <c r="J272" s="23">
        <v>0</v>
      </c>
      <c r="K272" s="36">
        <f t="shared" si="16"/>
        <v>0</v>
      </c>
      <c r="L272" s="34">
        <f t="shared" si="17"/>
        <v>0</v>
      </c>
    </row>
    <row r="273" spans="1:12" ht="14.4" x14ac:dyDescent="0.45">
      <c r="A273" s="12">
        <v>269</v>
      </c>
      <c r="B273" s="16" t="s">
        <v>206</v>
      </c>
      <c r="C273" s="14" t="s">
        <v>2</v>
      </c>
      <c r="D273" s="20">
        <v>10</v>
      </c>
      <c r="E273" s="15"/>
      <c r="F273" s="15"/>
      <c r="G273" s="15"/>
      <c r="H273" s="33">
        <v>0</v>
      </c>
      <c r="I273" s="34">
        <f t="shared" si="15"/>
        <v>0</v>
      </c>
      <c r="J273" s="23">
        <v>0</v>
      </c>
      <c r="K273" s="36">
        <f t="shared" si="16"/>
        <v>0</v>
      </c>
      <c r="L273" s="34">
        <f t="shared" si="17"/>
        <v>0</v>
      </c>
    </row>
    <row r="274" spans="1:12" ht="28.2" x14ac:dyDescent="0.45">
      <c r="A274" s="12">
        <v>270</v>
      </c>
      <c r="B274" s="16" t="s">
        <v>207</v>
      </c>
      <c r="C274" s="14" t="s">
        <v>2</v>
      </c>
      <c r="D274" s="20">
        <v>8</v>
      </c>
      <c r="E274" s="15"/>
      <c r="F274" s="15"/>
      <c r="G274" s="15"/>
      <c r="H274" s="33">
        <v>0</v>
      </c>
      <c r="I274" s="34">
        <f t="shared" si="15"/>
        <v>0</v>
      </c>
      <c r="J274" s="23">
        <v>0</v>
      </c>
      <c r="K274" s="36">
        <f t="shared" si="16"/>
        <v>0</v>
      </c>
      <c r="L274" s="34">
        <f t="shared" si="17"/>
        <v>0</v>
      </c>
    </row>
    <row r="275" spans="1:12" ht="28.2" x14ac:dyDescent="0.45">
      <c r="A275" s="12">
        <v>271</v>
      </c>
      <c r="B275" s="16" t="s">
        <v>208</v>
      </c>
      <c r="C275" s="14" t="s">
        <v>2</v>
      </c>
      <c r="D275" s="20">
        <v>4</v>
      </c>
      <c r="E275" s="15"/>
      <c r="F275" s="15"/>
      <c r="G275" s="15"/>
      <c r="H275" s="33">
        <v>0</v>
      </c>
      <c r="I275" s="34">
        <f t="shared" si="15"/>
        <v>0</v>
      </c>
      <c r="J275" s="23">
        <v>0</v>
      </c>
      <c r="K275" s="36">
        <f t="shared" si="16"/>
        <v>0</v>
      </c>
      <c r="L275" s="34">
        <f t="shared" si="17"/>
        <v>0</v>
      </c>
    </row>
    <row r="276" spans="1:12" ht="14.4" x14ac:dyDescent="0.45">
      <c r="A276" s="12">
        <v>272</v>
      </c>
      <c r="B276" s="16" t="s">
        <v>209</v>
      </c>
      <c r="C276" s="14" t="s">
        <v>2</v>
      </c>
      <c r="D276" s="20">
        <v>5</v>
      </c>
      <c r="E276" s="15"/>
      <c r="F276" s="15"/>
      <c r="G276" s="15"/>
      <c r="H276" s="33">
        <v>0</v>
      </c>
      <c r="I276" s="34">
        <f t="shared" si="15"/>
        <v>0</v>
      </c>
      <c r="J276" s="23">
        <v>0</v>
      </c>
      <c r="K276" s="36">
        <f t="shared" si="16"/>
        <v>0</v>
      </c>
      <c r="L276" s="34">
        <f t="shared" si="17"/>
        <v>0</v>
      </c>
    </row>
    <row r="277" spans="1:12" ht="42.3" x14ac:dyDescent="0.45">
      <c r="A277" s="12">
        <v>273</v>
      </c>
      <c r="B277" s="16" t="s">
        <v>210</v>
      </c>
      <c r="C277" s="14" t="s">
        <v>2</v>
      </c>
      <c r="D277" s="20">
        <v>2</v>
      </c>
      <c r="E277" s="15"/>
      <c r="F277" s="15"/>
      <c r="G277" s="15"/>
      <c r="H277" s="33">
        <v>0</v>
      </c>
      <c r="I277" s="34">
        <f t="shared" si="15"/>
        <v>0</v>
      </c>
      <c r="J277" s="23">
        <v>0</v>
      </c>
      <c r="K277" s="36">
        <f t="shared" si="16"/>
        <v>0</v>
      </c>
      <c r="L277" s="34">
        <f t="shared" si="17"/>
        <v>0</v>
      </c>
    </row>
    <row r="278" spans="1:12" ht="28.2" x14ac:dyDescent="0.45">
      <c r="A278" s="12">
        <v>274</v>
      </c>
      <c r="B278" s="16" t="s">
        <v>211</v>
      </c>
      <c r="C278" s="14" t="s">
        <v>2</v>
      </c>
      <c r="D278" s="20">
        <v>2</v>
      </c>
      <c r="E278" s="15"/>
      <c r="F278" s="15"/>
      <c r="G278" s="15"/>
      <c r="H278" s="33">
        <v>0</v>
      </c>
      <c r="I278" s="34">
        <f t="shared" si="15"/>
        <v>0</v>
      </c>
      <c r="J278" s="23">
        <v>0</v>
      </c>
      <c r="K278" s="36">
        <f t="shared" si="16"/>
        <v>0</v>
      </c>
      <c r="L278" s="34">
        <f t="shared" si="17"/>
        <v>0</v>
      </c>
    </row>
    <row r="279" spans="1:12" ht="28.2" x14ac:dyDescent="0.45">
      <c r="A279" s="12">
        <v>275</v>
      </c>
      <c r="B279" s="16" t="s">
        <v>212</v>
      </c>
      <c r="C279" s="14" t="s">
        <v>2</v>
      </c>
      <c r="D279" s="20">
        <v>2</v>
      </c>
      <c r="E279" s="15"/>
      <c r="F279" s="15"/>
      <c r="G279" s="15"/>
      <c r="H279" s="33">
        <v>0</v>
      </c>
      <c r="I279" s="34">
        <f t="shared" si="15"/>
        <v>0</v>
      </c>
      <c r="J279" s="23">
        <v>0</v>
      </c>
      <c r="K279" s="36">
        <f t="shared" si="16"/>
        <v>0</v>
      </c>
      <c r="L279" s="34">
        <f t="shared" si="17"/>
        <v>0</v>
      </c>
    </row>
    <row r="280" spans="1:12" ht="28.2" x14ac:dyDescent="0.45">
      <c r="A280" s="12">
        <v>276</v>
      </c>
      <c r="B280" s="16" t="s">
        <v>213</v>
      </c>
      <c r="C280" s="14" t="s">
        <v>2</v>
      </c>
      <c r="D280" s="20">
        <v>2</v>
      </c>
      <c r="E280" s="15"/>
      <c r="F280" s="15"/>
      <c r="G280" s="15"/>
      <c r="H280" s="33">
        <v>0</v>
      </c>
      <c r="I280" s="34">
        <f t="shared" si="15"/>
        <v>0</v>
      </c>
      <c r="J280" s="23">
        <v>0</v>
      </c>
      <c r="K280" s="36">
        <f t="shared" si="16"/>
        <v>0</v>
      </c>
      <c r="L280" s="34">
        <f t="shared" si="17"/>
        <v>0</v>
      </c>
    </row>
    <row r="281" spans="1:12" ht="14.4" x14ac:dyDescent="0.45">
      <c r="A281" s="12">
        <v>277</v>
      </c>
      <c r="B281" s="16" t="s">
        <v>214</v>
      </c>
      <c r="C281" s="14" t="s">
        <v>2</v>
      </c>
      <c r="D281" s="20">
        <v>2</v>
      </c>
      <c r="E281" s="15"/>
      <c r="F281" s="15"/>
      <c r="G281" s="15"/>
      <c r="H281" s="33">
        <v>0</v>
      </c>
      <c r="I281" s="34">
        <f t="shared" si="15"/>
        <v>0</v>
      </c>
      <c r="J281" s="23">
        <v>0</v>
      </c>
      <c r="K281" s="36">
        <f t="shared" si="16"/>
        <v>0</v>
      </c>
      <c r="L281" s="34">
        <f t="shared" si="17"/>
        <v>0</v>
      </c>
    </row>
    <row r="282" spans="1:12" ht="28.2" x14ac:dyDescent="0.45">
      <c r="A282" s="12">
        <v>278</v>
      </c>
      <c r="B282" s="16" t="s">
        <v>215</v>
      </c>
      <c r="C282" s="14" t="s">
        <v>2</v>
      </c>
      <c r="D282" s="20">
        <v>2</v>
      </c>
      <c r="E282" s="15"/>
      <c r="F282" s="15"/>
      <c r="G282" s="15"/>
      <c r="H282" s="33">
        <v>0</v>
      </c>
      <c r="I282" s="34">
        <f t="shared" si="15"/>
        <v>0</v>
      </c>
      <c r="J282" s="23">
        <v>0</v>
      </c>
      <c r="K282" s="36">
        <f t="shared" si="16"/>
        <v>0</v>
      </c>
      <c r="L282" s="34">
        <f t="shared" si="17"/>
        <v>0</v>
      </c>
    </row>
    <row r="283" spans="1:12" ht="28.2" x14ac:dyDescent="0.45">
      <c r="A283" s="12">
        <v>279</v>
      </c>
      <c r="B283" s="16" t="s">
        <v>216</v>
      </c>
      <c r="C283" s="17" t="s">
        <v>2</v>
      </c>
      <c r="D283" s="15">
        <v>2</v>
      </c>
      <c r="E283" s="15"/>
      <c r="F283" s="15"/>
      <c r="G283" s="15"/>
      <c r="H283" s="33">
        <v>0</v>
      </c>
      <c r="I283" s="34">
        <f t="shared" si="15"/>
        <v>0</v>
      </c>
      <c r="J283" s="23">
        <v>0</v>
      </c>
      <c r="K283" s="36">
        <f t="shared" si="16"/>
        <v>0</v>
      </c>
      <c r="L283" s="34">
        <f t="shared" si="17"/>
        <v>0</v>
      </c>
    </row>
    <row r="284" spans="1:12" ht="13.95" customHeight="1" x14ac:dyDescent="0.45">
      <c r="A284" s="12">
        <v>280</v>
      </c>
      <c r="B284" s="16" t="s">
        <v>217</v>
      </c>
      <c r="C284" s="17" t="s">
        <v>2</v>
      </c>
      <c r="D284" s="15">
        <v>2</v>
      </c>
      <c r="E284" s="15"/>
      <c r="F284" s="15"/>
      <c r="G284" s="15"/>
      <c r="H284" s="33">
        <v>0</v>
      </c>
      <c r="I284" s="34">
        <f t="shared" si="15"/>
        <v>0</v>
      </c>
      <c r="J284" s="23">
        <v>0</v>
      </c>
      <c r="K284" s="36">
        <f t="shared" si="16"/>
        <v>0</v>
      </c>
      <c r="L284" s="34">
        <f t="shared" si="17"/>
        <v>0</v>
      </c>
    </row>
    <row r="285" spans="1:12" ht="14.4" x14ac:dyDescent="0.45">
      <c r="A285" s="12">
        <v>281</v>
      </c>
      <c r="B285" s="16" t="s">
        <v>218</v>
      </c>
      <c r="C285" s="17" t="s">
        <v>2</v>
      </c>
      <c r="D285" s="15">
        <v>2</v>
      </c>
      <c r="E285" s="15"/>
      <c r="F285" s="15"/>
      <c r="G285" s="15"/>
      <c r="H285" s="33">
        <v>0</v>
      </c>
      <c r="I285" s="34">
        <f t="shared" si="15"/>
        <v>0</v>
      </c>
      <c r="J285" s="23">
        <v>0</v>
      </c>
      <c r="K285" s="36">
        <f t="shared" si="16"/>
        <v>0</v>
      </c>
      <c r="L285" s="34">
        <f t="shared" si="17"/>
        <v>0</v>
      </c>
    </row>
    <row r="286" spans="1:12" ht="14.4" x14ac:dyDescent="0.45">
      <c r="A286" s="12">
        <v>282</v>
      </c>
      <c r="B286" s="16" t="s">
        <v>297</v>
      </c>
      <c r="C286" s="17" t="s">
        <v>279</v>
      </c>
      <c r="D286" s="15">
        <v>4</v>
      </c>
      <c r="E286" s="26"/>
      <c r="F286" s="26"/>
      <c r="G286" s="27"/>
      <c r="H286" s="33">
        <v>0</v>
      </c>
      <c r="I286" s="34">
        <f t="shared" si="15"/>
        <v>0</v>
      </c>
      <c r="J286" s="23">
        <v>0</v>
      </c>
      <c r="K286" s="35">
        <f t="shared" si="16"/>
        <v>0</v>
      </c>
      <c r="L286" s="34">
        <f t="shared" si="17"/>
        <v>0</v>
      </c>
    </row>
    <row r="287" spans="1:12" ht="14.4" x14ac:dyDescent="0.45">
      <c r="A287" s="12">
        <v>283</v>
      </c>
      <c r="B287" s="16" t="s">
        <v>299</v>
      </c>
      <c r="C287" s="17" t="s">
        <v>279</v>
      </c>
      <c r="D287" s="15">
        <v>1</v>
      </c>
      <c r="E287" s="26"/>
      <c r="F287" s="26"/>
      <c r="G287" s="27"/>
      <c r="H287" s="33">
        <v>0</v>
      </c>
      <c r="I287" s="34">
        <f t="shared" si="15"/>
        <v>0</v>
      </c>
      <c r="J287" s="23">
        <v>0</v>
      </c>
      <c r="K287" s="35">
        <f t="shared" si="16"/>
        <v>0</v>
      </c>
      <c r="L287" s="34">
        <f t="shared" si="17"/>
        <v>0</v>
      </c>
    </row>
    <row r="288" spans="1:12" ht="14.4" x14ac:dyDescent="0.45">
      <c r="A288" s="12">
        <v>284</v>
      </c>
      <c r="B288" s="16" t="s">
        <v>298</v>
      </c>
      <c r="C288" s="17" t="s">
        <v>279</v>
      </c>
      <c r="D288" s="15">
        <v>4</v>
      </c>
      <c r="E288" s="26"/>
      <c r="F288" s="26"/>
      <c r="G288" s="27"/>
      <c r="H288" s="33">
        <v>0</v>
      </c>
      <c r="I288" s="34">
        <f t="shared" si="15"/>
        <v>0</v>
      </c>
      <c r="J288" s="23">
        <v>0</v>
      </c>
      <c r="K288" s="35">
        <f t="shared" si="16"/>
        <v>0</v>
      </c>
      <c r="L288" s="34">
        <f t="shared" si="17"/>
        <v>0</v>
      </c>
    </row>
    <row r="289" spans="1:12" ht="14.4" x14ac:dyDescent="0.55000000000000004">
      <c r="A289" s="28" t="s">
        <v>281</v>
      </c>
      <c r="B289" s="29"/>
      <c r="C289" s="29"/>
      <c r="D289" s="29"/>
      <c r="E289" s="29"/>
      <c r="F289" s="29"/>
      <c r="G289" s="29"/>
      <c r="H289" s="30"/>
      <c r="I289" s="37">
        <f>SUM(I5:I288)</f>
        <v>0</v>
      </c>
      <c r="J289" s="31" t="s">
        <v>292</v>
      </c>
      <c r="K289" s="32"/>
      <c r="L289" s="38">
        <f>SUM(L5:L288)</f>
        <v>0</v>
      </c>
    </row>
  </sheetData>
  <mergeCells count="2">
    <mergeCell ref="A289:H289"/>
    <mergeCell ref="J289:K289"/>
  </mergeCells>
  <phoneticPr fontId="2" type="noConversion"/>
  <dataValidations count="2">
    <dataValidation type="list" allowBlank="1" showInputMessage="1" showErrorMessage="1" errorTitle="Vnešena EM ni pravilna." error="Vnešena EM ni pravilna. Izberite ustrezno EM iz padajočega menija v celici." sqref="IS65523:IS65530 SO65523:SO65530 ACK65523:ACK65530 AMG65523:AMG65530 AWC65523:AWC65530 BFY65523:BFY65530 BPU65523:BPU65530 BZQ65523:BZQ65530 CJM65523:CJM65530 CTI65523:CTI65530 DDE65523:DDE65530 DNA65523:DNA65530 DWW65523:DWW65530 EGS65523:EGS65530 EQO65523:EQO65530 FAK65523:FAK65530 FKG65523:FKG65530 FUC65523:FUC65530 GDY65523:GDY65530 GNU65523:GNU65530 GXQ65523:GXQ65530 HHM65523:HHM65530 HRI65523:HRI65530 IBE65523:IBE65530 ILA65523:ILA65530 IUW65523:IUW65530 JES65523:JES65530 JOO65523:JOO65530 JYK65523:JYK65530 KIG65523:KIG65530 KSC65523:KSC65530 LBY65523:LBY65530 LLU65523:LLU65530 LVQ65523:LVQ65530 MFM65523:MFM65530 MPI65523:MPI65530 MZE65523:MZE65530 NJA65523:NJA65530 NSW65523:NSW65530 OCS65523:OCS65530 OMO65523:OMO65530 OWK65523:OWK65530 PGG65523:PGG65530 PQC65523:PQC65530 PZY65523:PZY65530 QJU65523:QJU65530 QTQ65523:QTQ65530 RDM65523:RDM65530 RNI65523:RNI65530 RXE65523:RXE65530 SHA65523:SHA65530 SQW65523:SQW65530 TAS65523:TAS65530 TKO65523:TKO65530 TUK65523:TUK65530 UEG65523:UEG65530 UOC65523:UOC65530 UXY65523:UXY65530 VHU65523:VHU65530 VRQ65523:VRQ65530 WBM65523:WBM65530 WLI65523:WLI65530 WVE65523:WVE65530 IS131059:IS131066 SO131059:SO131066 ACK131059:ACK131066 AMG131059:AMG131066 AWC131059:AWC131066 BFY131059:BFY131066 BPU131059:BPU131066 BZQ131059:BZQ131066 CJM131059:CJM131066 CTI131059:CTI131066 DDE131059:DDE131066 DNA131059:DNA131066 DWW131059:DWW131066 EGS131059:EGS131066 EQO131059:EQO131066 FAK131059:FAK131066 FKG131059:FKG131066 FUC131059:FUC131066 GDY131059:GDY131066 GNU131059:GNU131066 GXQ131059:GXQ131066 HHM131059:HHM131066 HRI131059:HRI131066 IBE131059:IBE131066 ILA131059:ILA131066 IUW131059:IUW131066 JES131059:JES131066 JOO131059:JOO131066 JYK131059:JYK131066 KIG131059:KIG131066 KSC131059:KSC131066 LBY131059:LBY131066 LLU131059:LLU131066 LVQ131059:LVQ131066 MFM131059:MFM131066 MPI131059:MPI131066 MZE131059:MZE131066 NJA131059:NJA131066 NSW131059:NSW131066 OCS131059:OCS131066 OMO131059:OMO131066 OWK131059:OWK131066 PGG131059:PGG131066 PQC131059:PQC131066 PZY131059:PZY131066 QJU131059:QJU131066 QTQ131059:QTQ131066 RDM131059:RDM131066 RNI131059:RNI131066 RXE131059:RXE131066 SHA131059:SHA131066 SQW131059:SQW131066 TAS131059:TAS131066 TKO131059:TKO131066 TUK131059:TUK131066 UEG131059:UEG131066 UOC131059:UOC131066 UXY131059:UXY131066 VHU131059:VHU131066 VRQ131059:VRQ131066 WBM131059:WBM131066 WLI131059:WLI131066 WVE131059:WVE131066 IS196595:IS196602 SO196595:SO196602 ACK196595:ACK196602 AMG196595:AMG196602 AWC196595:AWC196602 BFY196595:BFY196602 BPU196595:BPU196602 BZQ196595:BZQ196602 CJM196595:CJM196602 CTI196595:CTI196602 DDE196595:DDE196602 DNA196595:DNA196602 DWW196595:DWW196602 EGS196595:EGS196602 EQO196595:EQO196602 FAK196595:FAK196602 FKG196595:FKG196602 FUC196595:FUC196602 GDY196595:GDY196602 GNU196595:GNU196602 GXQ196595:GXQ196602 HHM196595:HHM196602 HRI196595:HRI196602 IBE196595:IBE196602 ILA196595:ILA196602 IUW196595:IUW196602 JES196595:JES196602 JOO196595:JOO196602 JYK196595:JYK196602 KIG196595:KIG196602 KSC196595:KSC196602 LBY196595:LBY196602 LLU196595:LLU196602 LVQ196595:LVQ196602 MFM196595:MFM196602 MPI196595:MPI196602 MZE196595:MZE196602 NJA196595:NJA196602 NSW196595:NSW196602 OCS196595:OCS196602 OMO196595:OMO196602 OWK196595:OWK196602 PGG196595:PGG196602 PQC196595:PQC196602 PZY196595:PZY196602 QJU196595:QJU196602 QTQ196595:QTQ196602 RDM196595:RDM196602 RNI196595:RNI196602 RXE196595:RXE196602 SHA196595:SHA196602 SQW196595:SQW196602 TAS196595:TAS196602 TKO196595:TKO196602 TUK196595:TUK196602 UEG196595:UEG196602 UOC196595:UOC196602 UXY196595:UXY196602 VHU196595:VHU196602 VRQ196595:VRQ196602 WBM196595:WBM196602 WLI196595:WLI196602 WVE196595:WVE196602 IS262131:IS262138 SO262131:SO262138 ACK262131:ACK262138 AMG262131:AMG262138 AWC262131:AWC262138 BFY262131:BFY262138 BPU262131:BPU262138 BZQ262131:BZQ262138 CJM262131:CJM262138 CTI262131:CTI262138 DDE262131:DDE262138 DNA262131:DNA262138 DWW262131:DWW262138 EGS262131:EGS262138 EQO262131:EQO262138 FAK262131:FAK262138 FKG262131:FKG262138 FUC262131:FUC262138 GDY262131:GDY262138 GNU262131:GNU262138 GXQ262131:GXQ262138 HHM262131:HHM262138 HRI262131:HRI262138 IBE262131:IBE262138 ILA262131:ILA262138 IUW262131:IUW262138 JES262131:JES262138 JOO262131:JOO262138 JYK262131:JYK262138 KIG262131:KIG262138 KSC262131:KSC262138 LBY262131:LBY262138 LLU262131:LLU262138 LVQ262131:LVQ262138 MFM262131:MFM262138 MPI262131:MPI262138 MZE262131:MZE262138 NJA262131:NJA262138 NSW262131:NSW262138 OCS262131:OCS262138 OMO262131:OMO262138 OWK262131:OWK262138 PGG262131:PGG262138 PQC262131:PQC262138 PZY262131:PZY262138 QJU262131:QJU262138 QTQ262131:QTQ262138 RDM262131:RDM262138 RNI262131:RNI262138 RXE262131:RXE262138 SHA262131:SHA262138 SQW262131:SQW262138 TAS262131:TAS262138 TKO262131:TKO262138 TUK262131:TUK262138 UEG262131:UEG262138 UOC262131:UOC262138 UXY262131:UXY262138 VHU262131:VHU262138 VRQ262131:VRQ262138 WBM262131:WBM262138 WLI262131:WLI262138 WVE262131:WVE262138 IS327667:IS327674 SO327667:SO327674 ACK327667:ACK327674 AMG327667:AMG327674 AWC327667:AWC327674 BFY327667:BFY327674 BPU327667:BPU327674 BZQ327667:BZQ327674 CJM327667:CJM327674 CTI327667:CTI327674 DDE327667:DDE327674 DNA327667:DNA327674 DWW327667:DWW327674 EGS327667:EGS327674 EQO327667:EQO327674 FAK327667:FAK327674 FKG327667:FKG327674 FUC327667:FUC327674 GDY327667:GDY327674 GNU327667:GNU327674 GXQ327667:GXQ327674 HHM327667:HHM327674 HRI327667:HRI327674 IBE327667:IBE327674 ILA327667:ILA327674 IUW327667:IUW327674 JES327667:JES327674 JOO327667:JOO327674 JYK327667:JYK327674 KIG327667:KIG327674 KSC327667:KSC327674 LBY327667:LBY327674 LLU327667:LLU327674 LVQ327667:LVQ327674 MFM327667:MFM327674 MPI327667:MPI327674 MZE327667:MZE327674 NJA327667:NJA327674 NSW327667:NSW327674 OCS327667:OCS327674 OMO327667:OMO327674 OWK327667:OWK327674 PGG327667:PGG327674 PQC327667:PQC327674 PZY327667:PZY327674 QJU327667:QJU327674 QTQ327667:QTQ327674 RDM327667:RDM327674 RNI327667:RNI327674 RXE327667:RXE327674 SHA327667:SHA327674 SQW327667:SQW327674 TAS327667:TAS327674 TKO327667:TKO327674 TUK327667:TUK327674 UEG327667:UEG327674 UOC327667:UOC327674 UXY327667:UXY327674 VHU327667:VHU327674 VRQ327667:VRQ327674 WBM327667:WBM327674 WLI327667:WLI327674 WVE327667:WVE327674 IS393203:IS393210 SO393203:SO393210 ACK393203:ACK393210 AMG393203:AMG393210 AWC393203:AWC393210 BFY393203:BFY393210 BPU393203:BPU393210 BZQ393203:BZQ393210 CJM393203:CJM393210 CTI393203:CTI393210 DDE393203:DDE393210 DNA393203:DNA393210 DWW393203:DWW393210 EGS393203:EGS393210 EQO393203:EQO393210 FAK393203:FAK393210 FKG393203:FKG393210 FUC393203:FUC393210 GDY393203:GDY393210 GNU393203:GNU393210 GXQ393203:GXQ393210 HHM393203:HHM393210 HRI393203:HRI393210 IBE393203:IBE393210 ILA393203:ILA393210 IUW393203:IUW393210 JES393203:JES393210 JOO393203:JOO393210 JYK393203:JYK393210 KIG393203:KIG393210 KSC393203:KSC393210 LBY393203:LBY393210 LLU393203:LLU393210 LVQ393203:LVQ393210 MFM393203:MFM393210 MPI393203:MPI393210 MZE393203:MZE393210 NJA393203:NJA393210 NSW393203:NSW393210 OCS393203:OCS393210 OMO393203:OMO393210 OWK393203:OWK393210 PGG393203:PGG393210 PQC393203:PQC393210 PZY393203:PZY393210 QJU393203:QJU393210 QTQ393203:QTQ393210 RDM393203:RDM393210 RNI393203:RNI393210 RXE393203:RXE393210 SHA393203:SHA393210 SQW393203:SQW393210 TAS393203:TAS393210 TKO393203:TKO393210 TUK393203:TUK393210 UEG393203:UEG393210 UOC393203:UOC393210 UXY393203:UXY393210 VHU393203:VHU393210 VRQ393203:VRQ393210 WBM393203:WBM393210 WLI393203:WLI393210 WVE393203:WVE393210 IS458739:IS458746 SO458739:SO458746 ACK458739:ACK458746 AMG458739:AMG458746 AWC458739:AWC458746 BFY458739:BFY458746 BPU458739:BPU458746 BZQ458739:BZQ458746 CJM458739:CJM458746 CTI458739:CTI458746 DDE458739:DDE458746 DNA458739:DNA458746 DWW458739:DWW458746 EGS458739:EGS458746 EQO458739:EQO458746 FAK458739:FAK458746 FKG458739:FKG458746 FUC458739:FUC458746 GDY458739:GDY458746 GNU458739:GNU458746 GXQ458739:GXQ458746 HHM458739:HHM458746 HRI458739:HRI458746 IBE458739:IBE458746 ILA458739:ILA458746 IUW458739:IUW458746 JES458739:JES458746 JOO458739:JOO458746 JYK458739:JYK458746 KIG458739:KIG458746 KSC458739:KSC458746 LBY458739:LBY458746 LLU458739:LLU458746 LVQ458739:LVQ458746 MFM458739:MFM458746 MPI458739:MPI458746 MZE458739:MZE458746 NJA458739:NJA458746 NSW458739:NSW458746 OCS458739:OCS458746 OMO458739:OMO458746 OWK458739:OWK458746 PGG458739:PGG458746 PQC458739:PQC458746 PZY458739:PZY458746 QJU458739:QJU458746 QTQ458739:QTQ458746 RDM458739:RDM458746 RNI458739:RNI458746 RXE458739:RXE458746 SHA458739:SHA458746 SQW458739:SQW458746 TAS458739:TAS458746 TKO458739:TKO458746 TUK458739:TUK458746 UEG458739:UEG458746 UOC458739:UOC458746 UXY458739:UXY458746 VHU458739:VHU458746 VRQ458739:VRQ458746 WBM458739:WBM458746 WLI458739:WLI458746 WVE458739:WVE458746 IS524275:IS524282 SO524275:SO524282 ACK524275:ACK524282 AMG524275:AMG524282 AWC524275:AWC524282 BFY524275:BFY524282 BPU524275:BPU524282 BZQ524275:BZQ524282 CJM524275:CJM524282 CTI524275:CTI524282 DDE524275:DDE524282 DNA524275:DNA524282 DWW524275:DWW524282 EGS524275:EGS524282 EQO524275:EQO524282 FAK524275:FAK524282 FKG524275:FKG524282 FUC524275:FUC524282 GDY524275:GDY524282 GNU524275:GNU524282 GXQ524275:GXQ524282 HHM524275:HHM524282 HRI524275:HRI524282 IBE524275:IBE524282 ILA524275:ILA524282 IUW524275:IUW524282 JES524275:JES524282 JOO524275:JOO524282 JYK524275:JYK524282 KIG524275:KIG524282 KSC524275:KSC524282 LBY524275:LBY524282 LLU524275:LLU524282 LVQ524275:LVQ524282 MFM524275:MFM524282 MPI524275:MPI524282 MZE524275:MZE524282 NJA524275:NJA524282 NSW524275:NSW524282 OCS524275:OCS524282 OMO524275:OMO524282 OWK524275:OWK524282 PGG524275:PGG524282 PQC524275:PQC524282 PZY524275:PZY524282 QJU524275:QJU524282 QTQ524275:QTQ524282 RDM524275:RDM524282 RNI524275:RNI524282 RXE524275:RXE524282 SHA524275:SHA524282 SQW524275:SQW524282 TAS524275:TAS524282 TKO524275:TKO524282 TUK524275:TUK524282 UEG524275:UEG524282 UOC524275:UOC524282 UXY524275:UXY524282 VHU524275:VHU524282 VRQ524275:VRQ524282 WBM524275:WBM524282 WLI524275:WLI524282 WVE524275:WVE524282 IS589811:IS589818 SO589811:SO589818 ACK589811:ACK589818 AMG589811:AMG589818 AWC589811:AWC589818 BFY589811:BFY589818 BPU589811:BPU589818 BZQ589811:BZQ589818 CJM589811:CJM589818 CTI589811:CTI589818 DDE589811:DDE589818 DNA589811:DNA589818 DWW589811:DWW589818 EGS589811:EGS589818 EQO589811:EQO589818 FAK589811:FAK589818 FKG589811:FKG589818 FUC589811:FUC589818 GDY589811:GDY589818 GNU589811:GNU589818 GXQ589811:GXQ589818 HHM589811:HHM589818 HRI589811:HRI589818 IBE589811:IBE589818 ILA589811:ILA589818 IUW589811:IUW589818 JES589811:JES589818 JOO589811:JOO589818 JYK589811:JYK589818 KIG589811:KIG589818 KSC589811:KSC589818 LBY589811:LBY589818 LLU589811:LLU589818 LVQ589811:LVQ589818 MFM589811:MFM589818 MPI589811:MPI589818 MZE589811:MZE589818 NJA589811:NJA589818 NSW589811:NSW589818 OCS589811:OCS589818 OMO589811:OMO589818 OWK589811:OWK589818 PGG589811:PGG589818 PQC589811:PQC589818 PZY589811:PZY589818 QJU589811:QJU589818 QTQ589811:QTQ589818 RDM589811:RDM589818 RNI589811:RNI589818 RXE589811:RXE589818 SHA589811:SHA589818 SQW589811:SQW589818 TAS589811:TAS589818 TKO589811:TKO589818 TUK589811:TUK589818 UEG589811:UEG589818 UOC589811:UOC589818 UXY589811:UXY589818 VHU589811:VHU589818 VRQ589811:VRQ589818 WBM589811:WBM589818 WLI589811:WLI589818 WVE589811:WVE589818 IS655347:IS655354 SO655347:SO655354 ACK655347:ACK655354 AMG655347:AMG655354 AWC655347:AWC655354 BFY655347:BFY655354 BPU655347:BPU655354 BZQ655347:BZQ655354 CJM655347:CJM655354 CTI655347:CTI655354 DDE655347:DDE655354 DNA655347:DNA655354 DWW655347:DWW655354 EGS655347:EGS655354 EQO655347:EQO655354 FAK655347:FAK655354 FKG655347:FKG655354 FUC655347:FUC655354 GDY655347:GDY655354 GNU655347:GNU655354 GXQ655347:GXQ655354 HHM655347:HHM655354 HRI655347:HRI655354 IBE655347:IBE655354 ILA655347:ILA655354 IUW655347:IUW655354 JES655347:JES655354 JOO655347:JOO655354 JYK655347:JYK655354 KIG655347:KIG655354 KSC655347:KSC655354 LBY655347:LBY655354 LLU655347:LLU655354 LVQ655347:LVQ655354 MFM655347:MFM655354 MPI655347:MPI655354 MZE655347:MZE655354 NJA655347:NJA655354 NSW655347:NSW655354 OCS655347:OCS655354 OMO655347:OMO655354 OWK655347:OWK655354 PGG655347:PGG655354 PQC655347:PQC655354 PZY655347:PZY655354 QJU655347:QJU655354 QTQ655347:QTQ655354 RDM655347:RDM655354 RNI655347:RNI655354 RXE655347:RXE655354 SHA655347:SHA655354 SQW655347:SQW655354 TAS655347:TAS655354 TKO655347:TKO655354 TUK655347:TUK655354 UEG655347:UEG655354 UOC655347:UOC655354 UXY655347:UXY655354 VHU655347:VHU655354 VRQ655347:VRQ655354 WBM655347:WBM655354 WLI655347:WLI655354 WVE655347:WVE655354 IS720883:IS720890 SO720883:SO720890 ACK720883:ACK720890 AMG720883:AMG720890 AWC720883:AWC720890 BFY720883:BFY720890 BPU720883:BPU720890 BZQ720883:BZQ720890 CJM720883:CJM720890 CTI720883:CTI720890 DDE720883:DDE720890 DNA720883:DNA720890 DWW720883:DWW720890 EGS720883:EGS720890 EQO720883:EQO720890 FAK720883:FAK720890 FKG720883:FKG720890 FUC720883:FUC720890 GDY720883:GDY720890 GNU720883:GNU720890 GXQ720883:GXQ720890 HHM720883:HHM720890 HRI720883:HRI720890 IBE720883:IBE720890 ILA720883:ILA720890 IUW720883:IUW720890 JES720883:JES720890 JOO720883:JOO720890 JYK720883:JYK720890 KIG720883:KIG720890 KSC720883:KSC720890 LBY720883:LBY720890 LLU720883:LLU720890 LVQ720883:LVQ720890 MFM720883:MFM720890 MPI720883:MPI720890 MZE720883:MZE720890 NJA720883:NJA720890 NSW720883:NSW720890 OCS720883:OCS720890 OMO720883:OMO720890 OWK720883:OWK720890 PGG720883:PGG720890 PQC720883:PQC720890 PZY720883:PZY720890 QJU720883:QJU720890 QTQ720883:QTQ720890 RDM720883:RDM720890 RNI720883:RNI720890 RXE720883:RXE720890 SHA720883:SHA720890 SQW720883:SQW720890 TAS720883:TAS720890 TKO720883:TKO720890 TUK720883:TUK720890 UEG720883:UEG720890 UOC720883:UOC720890 UXY720883:UXY720890 VHU720883:VHU720890 VRQ720883:VRQ720890 WBM720883:WBM720890 WLI720883:WLI720890 WVE720883:WVE720890 IS786419:IS786426 SO786419:SO786426 ACK786419:ACK786426 AMG786419:AMG786426 AWC786419:AWC786426 BFY786419:BFY786426 BPU786419:BPU786426 BZQ786419:BZQ786426 CJM786419:CJM786426 CTI786419:CTI786426 DDE786419:DDE786426 DNA786419:DNA786426 DWW786419:DWW786426 EGS786419:EGS786426 EQO786419:EQO786426 FAK786419:FAK786426 FKG786419:FKG786426 FUC786419:FUC786426 GDY786419:GDY786426 GNU786419:GNU786426 GXQ786419:GXQ786426 HHM786419:HHM786426 HRI786419:HRI786426 IBE786419:IBE786426 ILA786419:ILA786426 IUW786419:IUW786426 JES786419:JES786426 JOO786419:JOO786426 JYK786419:JYK786426 KIG786419:KIG786426 KSC786419:KSC786426 LBY786419:LBY786426 LLU786419:LLU786426 LVQ786419:LVQ786426 MFM786419:MFM786426 MPI786419:MPI786426 MZE786419:MZE786426 NJA786419:NJA786426 NSW786419:NSW786426 OCS786419:OCS786426 OMO786419:OMO786426 OWK786419:OWK786426 PGG786419:PGG786426 PQC786419:PQC786426 PZY786419:PZY786426 QJU786419:QJU786426 QTQ786419:QTQ786426 RDM786419:RDM786426 RNI786419:RNI786426 RXE786419:RXE786426 SHA786419:SHA786426 SQW786419:SQW786426 TAS786419:TAS786426 TKO786419:TKO786426 TUK786419:TUK786426 UEG786419:UEG786426 UOC786419:UOC786426 UXY786419:UXY786426 VHU786419:VHU786426 VRQ786419:VRQ786426 WBM786419:WBM786426 WLI786419:WLI786426 WVE786419:WVE786426 IS851955:IS851962 SO851955:SO851962 ACK851955:ACK851962 AMG851955:AMG851962 AWC851955:AWC851962 BFY851955:BFY851962 BPU851955:BPU851962 BZQ851955:BZQ851962 CJM851955:CJM851962 CTI851955:CTI851962 DDE851955:DDE851962 DNA851955:DNA851962 DWW851955:DWW851962 EGS851955:EGS851962 EQO851955:EQO851962 FAK851955:FAK851962 FKG851955:FKG851962 FUC851955:FUC851962 GDY851955:GDY851962 GNU851955:GNU851962 GXQ851955:GXQ851962 HHM851955:HHM851962 HRI851955:HRI851962 IBE851955:IBE851962 ILA851955:ILA851962 IUW851955:IUW851962 JES851955:JES851962 JOO851955:JOO851962 JYK851955:JYK851962 KIG851955:KIG851962 KSC851955:KSC851962 LBY851955:LBY851962 LLU851955:LLU851962 LVQ851955:LVQ851962 MFM851955:MFM851962 MPI851955:MPI851962 MZE851955:MZE851962 NJA851955:NJA851962 NSW851955:NSW851962 OCS851955:OCS851962 OMO851955:OMO851962 OWK851955:OWK851962 PGG851955:PGG851962 PQC851955:PQC851962 PZY851955:PZY851962 QJU851955:QJU851962 QTQ851955:QTQ851962 RDM851955:RDM851962 RNI851955:RNI851962 RXE851955:RXE851962 SHA851955:SHA851962 SQW851955:SQW851962 TAS851955:TAS851962 TKO851955:TKO851962 TUK851955:TUK851962 UEG851955:UEG851962 UOC851955:UOC851962 UXY851955:UXY851962 VHU851955:VHU851962 VRQ851955:VRQ851962 WBM851955:WBM851962 WLI851955:WLI851962 WVE851955:WVE851962 IS917491:IS917498 SO917491:SO917498 ACK917491:ACK917498 AMG917491:AMG917498 AWC917491:AWC917498 BFY917491:BFY917498 BPU917491:BPU917498 BZQ917491:BZQ917498 CJM917491:CJM917498 CTI917491:CTI917498 DDE917491:DDE917498 DNA917491:DNA917498 DWW917491:DWW917498 EGS917491:EGS917498 EQO917491:EQO917498 FAK917491:FAK917498 FKG917491:FKG917498 FUC917491:FUC917498 GDY917491:GDY917498 GNU917491:GNU917498 GXQ917491:GXQ917498 HHM917491:HHM917498 HRI917491:HRI917498 IBE917491:IBE917498 ILA917491:ILA917498 IUW917491:IUW917498 JES917491:JES917498 JOO917491:JOO917498 JYK917491:JYK917498 KIG917491:KIG917498 KSC917491:KSC917498 LBY917491:LBY917498 LLU917491:LLU917498 LVQ917491:LVQ917498 MFM917491:MFM917498 MPI917491:MPI917498 MZE917491:MZE917498 NJA917491:NJA917498 NSW917491:NSW917498 OCS917491:OCS917498 OMO917491:OMO917498 OWK917491:OWK917498 PGG917491:PGG917498 PQC917491:PQC917498 PZY917491:PZY917498 QJU917491:QJU917498 QTQ917491:QTQ917498 RDM917491:RDM917498 RNI917491:RNI917498 RXE917491:RXE917498 SHA917491:SHA917498 SQW917491:SQW917498 TAS917491:TAS917498 TKO917491:TKO917498 TUK917491:TUK917498 UEG917491:UEG917498 UOC917491:UOC917498 UXY917491:UXY917498 VHU917491:VHU917498 VRQ917491:VRQ917498 WBM917491:WBM917498 WLI917491:WLI917498 WVE917491:WVE917498 IS983027:IS983034 SO983027:SO983034 ACK983027:ACK983034 AMG983027:AMG983034 AWC983027:AWC983034 BFY983027:BFY983034 BPU983027:BPU983034 BZQ983027:BZQ983034 CJM983027:CJM983034 CTI983027:CTI983034 DDE983027:DDE983034 DNA983027:DNA983034 DWW983027:DWW983034 EGS983027:EGS983034 EQO983027:EQO983034 FAK983027:FAK983034 FKG983027:FKG983034 FUC983027:FUC983034 GDY983027:GDY983034 GNU983027:GNU983034 GXQ983027:GXQ983034 HHM983027:HHM983034 HRI983027:HRI983034 IBE983027:IBE983034 ILA983027:ILA983034 IUW983027:IUW983034 JES983027:JES983034 JOO983027:JOO983034 JYK983027:JYK983034 KIG983027:KIG983034 KSC983027:KSC983034 LBY983027:LBY983034 LLU983027:LLU983034 LVQ983027:LVQ983034 MFM983027:MFM983034 MPI983027:MPI983034 MZE983027:MZE983034 NJA983027:NJA983034 NSW983027:NSW983034 OCS983027:OCS983034 OMO983027:OMO983034 OWK983027:OWK983034 PGG983027:PGG983034 PQC983027:PQC983034 PZY983027:PZY983034 QJU983027:QJU983034 QTQ983027:QTQ983034 RDM983027:RDM983034 RNI983027:RNI983034 RXE983027:RXE983034 SHA983027:SHA983034 SQW983027:SQW983034 TAS983027:TAS983034 TKO983027:TKO983034 TUK983027:TUK983034 UEG983027:UEG983034 UOC983027:UOC983034 UXY983027:UXY983034 VHU983027:VHU983034 VRQ983027:VRQ983034 WBM983027:WBM983034 WLI983027:WLI983034 WVE983027:WVE983034 IS18:IS20 SO18:SO20 ACK18:ACK20 AMG18:AMG20 AWC18:AWC20 BFY18:BFY20 BPU18:BPU20 BZQ18:BZQ20 CJM18:CJM20 CTI18:CTI20 DDE18:DDE20 DNA18:DNA20 DWW18:DWW20 EGS18:EGS20 EQO18:EQO20 FAK18:FAK20 FKG18:FKG20 FUC18:FUC20 GDY18:GDY20 GNU18:GNU20 GXQ18:GXQ20 HHM18:HHM20 HRI18:HRI20 IBE18:IBE20 ILA18:ILA20 IUW18:IUW20 JES18:JES20 JOO18:JOO20 JYK18:JYK20 KIG18:KIG20 KSC18:KSC20 LBY18:LBY20 LLU18:LLU20 LVQ18:LVQ20 MFM18:MFM20 MPI18:MPI20 MZE18:MZE20 NJA18:NJA20 NSW18:NSW20 OCS18:OCS20 OMO18:OMO20 OWK18:OWK20 PGG18:PGG20 PQC18:PQC20 PZY18:PZY20 QJU18:QJU20 QTQ18:QTQ20 RDM18:RDM20 RNI18:RNI20 RXE18:RXE20 SHA18:SHA20 SQW18:SQW20 TAS18:TAS20 TKO18:TKO20 TUK18:TUK20 UEG18:UEG20 UOC18:UOC20 UXY18:UXY20 VHU18:VHU20 VRQ18:VRQ20 WBM18:WBM20 WLI18:WLI20 WVE18:WVE20 IS8 SO8 ACK8 AMG8 AWC8 BFY8 BPU8 BZQ8 CJM8 CTI8 DDE8 DNA8 DWW8 EGS8 EQO8 FAK8 FKG8 FUC8 GDY8 GNU8 GXQ8 HHM8 HRI8 IBE8 ILA8 IUW8 JES8 JOO8 JYK8 KIG8 KSC8 LBY8 LLU8 LVQ8 MFM8 MPI8 MZE8 NJA8 NSW8 OCS8 OMO8 OWK8 PGG8 PQC8 PZY8 QJU8 QTQ8 RDM8 RNI8 RXE8 SHA8 SQW8 TAS8 TKO8 TUK8 UEG8 UOC8 UXY8 VHU8 VRQ8 WBM8 WLI8 WVE8" xr:uid="{00000000-0002-0000-0000-000000000000}">
      <formula1>"G,KG,KOM,KPL,LISTIČ,LITER,M,MG,ML,PAR,ROLA,STOR,ZAV,ŠKA"</formula1>
    </dataValidation>
    <dataValidation type="custom" allowBlank="1" showInputMessage="1" showErrorMessage="1" errorTitle="Napaka - nepravilen format" error="Vnešen format ni pravilen, vnesete lahko največ 4 decimalke" promptTitle="Št. decimalk" prompt="Vnesete lahko največ 4 decimalke" sqref="IO65523:IO65530 SK65523:SK65530 ACG65523:ACG65530 AMC65523:AMC65530 AVY65523:AVY65530 BFU65523:BFU65530 BPQ65523:BPQ65530 BZM65523:BZM65530 CJI65523:CJI65530 CTE65523:CTE65530 DDA65523:DDA65530 DMW65523:DMW65530 DWS65523:DWS65530 EGO65523:EGO65530 EQK65523:EQK65530 FAG65523:FAG65530 FKC65523:FKC65530 FTY65523:FTY65530 GDU65523:GDU65530 GNQ65523:GNQ65530 GXM65523:GXM65530 HHI65523:HHI65530 HRE65523:HRE65530 IBA65523:IBA65530 IKW65523:IKW65530 IUS65523:IUS65530 JEO65523:JEO65530 JOK65523:JOK65530 JYG65523:JYG65530 KIC65523:KIC65530 KRY65523:KRY65530 LBU65523:LBU65530 LLQ65523:LLQ65530 LVM65523:LVM65530 MFI65523:MFI65530 MPE65523:MPE65530 MZA65523:MZA65530 NIW65523:NIW65530 NSS65523:NSS65530 OCO65523:OCO65530 OMK65523:OMK65530 OWG65523:OWG65530 PGC65523:PGC65530 PPY65523:PPY65530 PZU65523:PZU65530 QJQ65523:QJQ65530 QTM65523:QTM65530 RDI65523:RDI65530 RNE65523:RNE65530 RXA65523:RXA65530 SGW65523:SGW65530 SQS65523:SQS65530 TAO65523:TAO65530 TKK65523:TKK65530 TUG65523:TUG65530 UEC65523:UEC65530 UNY65523:UNY65530 UXU65523:UXU65530 VHQ65523:VHQ65530 VRM65523:VRM65530 WBI65523:WBI65530 WLE65523:WLE65530 WVA65523:WVA65530 IO131059:IO131066 SK131059:SK131066 ACG131059:ACG131066 AMC131059:AMC131066 AVY131059:AVY131066 BFU131059:BFU131066 BPQ131059:BPQ131066 BZM131059:BZM131066 CJI131059:CJI131066 CTE131059:CTE131066 DDA131059:DDA131066 DMW131059:DMW131066 DWS131059:DWS131066 EGO131059:EGO131066 EQK131059:EQK131066 FAG131059:FAG131066 FKC131059:FKC131066 FTY131059:FTY131066 GDU131059:GDU131066 GNQ131059:GNQ131066 GXM131059:GXM131066 HHI131059:HHI131066 HRE131059:HRE131066 IBA131059:IBA131066 IKW131059:IKW131066 IUS131059:IUS131066 JEO131059:JEO131066 JOK131059:JOK131066 JYG131059:JYG131066 KIC131059:KIC131066 KRY131059:KRY131066 LBU131059:LBU131066 LLQ131059:LLQ131066 LVM131059:LVM131066 MFI131059:MFI131066 MPE131059:MPE131066 MZA131059:MZA131066 NIW131059:NIW131066 NSS131059:NSS131066 OCO131059:OCO131066 OMK131059:OMK131066 OWG131059:OWG131066 PGC131059:PGC131066 PPY131059:PPY131066 PZU131059:PZU131066 QJQ131059:QJQ131066 QTM131059:QTM131066 RDI131059:RDI131066 RNE131059:RNE131066 RXA131059:RXA131066 SGW131059:SGW131066 SQS131059:SQS131066 TAO131059:TAO131066 TKK131059:TKK131066 TUG131059:TUG131066 UEC131059:UEC131066 UNY131059:UNY131066 UXU131059:UXU131066 VHQ131059:VHQ131066 VRM131059:VRM131066 WBI131059:WBI131066 WLE131059:WLE131066 WVA131059:WVA131066 IO196595:IO196602 SK196595:SK196602 ACG196595:ACG196602 AMC196595:AMC196602 AVY196595:AVY196602 BFU196595:BFU196602 BPQ196595:BPQ196602 BZM196595:BZM196602 CJI196595:CJI196602 CTE196595:CTE196602 DDA196595:DDA196602 DMW196595:DMW196602 DWS196595:DWS196602 EGO196595:EGO196602 EQK196595:EQK196602 FAG196595:FAG196602 FKC196595:FKC196602 FTY196595:FTY196602 GDU196595:GDU196602 GNQ196595:GNQ196602 GXM196595:GXM196602 HHI196595:HHI196602 HRE196595:HRE196602 IBA196595:IBA196602 IKW196595:IKW196602 IUS196595:IUS196602 JEO196595:JEO196602 JOK196595:JOK196602 JYG196595:JYG196602 KIC196595:KIC196602 KRY196595:KRY196602 LBU196595:LBU196602 LLQ196595:LLQ196602 LVM196595:LVM196602 MFI196595:MFI196602 MPE196595:MPE196602 MZA196595:MZA196602 NIW196595:NIW196602 NSS196595:NSS196602 OCO196595:OCO196602 OMK196595:OMK196602 OWG196595:OWG196602 PGC196595:PGC196602 PPY196595:PPY196602 PZU196595:PZU196602 QJQ196595:QJQ196602 QTM196595:QTM196602 RDI196595:RDI196602 RNE196595:RNE196602 RXA196595:RXA196602 SGW196595:SGW196602 SQS196595:SQS196602 TAO196595:TAO196602 TKK196595:TKK196602 TUG196595:TUG196602 UEC196595:UEC196602 UNY196595:UNY196602 UXU196595:UXU196602 VHQ196595:VHQ196602 VRM196595:VRM196602 WBI196595:WBI196602 WLE196595:WLE196602 WVA196595:WVA196602 IO262131:IO262138 SK262131:SK262138 ACG262131:ACG262138 AMC262131:AMC262138 AVY262131:AVY262138 BFU262131:BFU262138 BPQ262131:BPQ262138 BZM262131:BZM262138 CJI262131:CJI262138 CTE262131:CTE262138 DDA262131:DDA262138 DMW262131:DMW262138 DWS262131:DWS262138 EGO262131:EGO262138 EQK262131:EQK262138 FAG262131:FAG262138 FKC262131:FKC262138 FTY262131:FTY262138 GDU262131:GDU262138 GNQ262131:GNQ262138 GXM262131:GXM262138 HHI262131:HHI262138 HRE262131:HRE262138 IBA262131:IBA262138 IKW262131:IKW262138 IUS262131:IUS262138 JEO262131:JEO262138 JOK262131:JOK262138 JYG262131:JYG262138 KIC262131:KIC262138 KRY262131:KRY262138 LBU262131:LBU262138 LLQ262131:LLQ262138 LVM262131:LVM262138 MFI262131:MFI262138 MPE262131:MPE262138 MZA262131:MZA262138 NIW262131:NIW262138 NSS262131:NSS262138 OCO262131:OCO262138 OMK262131:OMK262138 OWG262131:OWG262138 PGC262131:PGC262138 PPY262131:PPY262138 PZU262131:PZU262138 QJQ262131:QJQ262138 QTM262131:QTM262138 RDI262131:RDI262138 RNE262131:RNE262138 RXA262131:RXA262138 SGW262131:SGW262138 SQS262131:SQS262138 TAO262131:TAO262138 TKK262131:TKK262138 TUG262131:TUG262138 UEC262131:UEC262138 UNY262131:UNY262138 UXU262131:UXU262138 VHQ262131:VHQ262138 VRM262131:VRM262138 WBI262131:WBI262138 WLE262131:WLE262138 WVA262131:WVA262138 IO327667:IO327674 SK327667:SK327674 ACG327667:ACG327674 AMC327667:AMC327674 AVY327667:AVY327674 BFU327667:BFU327674 BPQ327667:BPQ327674 BZM327667:BZM327674 CJI327667:CJI327674 CTE327667:CTE327674 DDA327667:DDA327674 DMW327667:DMW327674 DWS327667:DWS327674 EGO327667:EGO327674 EQK327667:EQK327674 FAG327667:FAG327674 FKC327667:FKC327674 FTY327667:FTY327674 GDU327667:GDU327674 GNQ327667:GNQ327674 GXM327667:GXM327674 HHI327667:HHI327674 HRE327667:HRE327674 IBA327667:IBA327674 IKW327667:IKW327674 IUS327667:IUS327674 JEO327667:JEO327674 JOK327667:JOK327674 JYG327667:JYG327674 KIC327667:KIC327674 KRY327667:KRY327674 LBU327667:LBU327674 LLQ327667:LLQ327674 LVM327667:LVM327674 MFI327667:MFI327674 MPE327667:MPE327674 MZA327667:MZA327674 NIW327667:NIW327674 NSS327667:NSS327674 OCO327667:OCO327674 OMK327667:OMK327674 OWG327667:OWG327674 PGC327667:PGC327674 PPY327667:PPY327674 PZU327667:PZU327674 QJQ327667:QJQ327674 QTM327667:QTM327674 RDI327667:RDI327674 RNE327667:RNE327674 RXA327667:RXA327674 SGW327667:SGW327674 SQS327667:SQS327674 TAO327667:TAO327674 TKK327667:TKK327674 TUG327667:TUG327674 UEC327667:UEC327674 UNY327667:UNY327674 UXU327667:UXU327674 VHQ327667:VHQ327674 VRM327667:VRM327674 WBI327667:WBI327674 WLE327667:WLE327674 WVA327667:WVA327674 IO393203:IO393210 SK393203:SK393210 ACG393203:ACG393210 AMC393203:AMC393210 AVY393203:AVY393210 BFU393203:BFU393210 BPQ393203:BPQ393210 BZM393203:BZM393210 CJI393203:CJI393210 CTE393203:CTE393210 DDA393203:DDA393210 DMW393203:DMW393210 DWS393203:DWS393210 EGO393203:EGO393210 EQK393203:EQK393210 FAG393203:FAG393210 FKC393203:FKC393210 FTY393203:FTY393210 GDU393203:GDU393210 GNQ393203:GNQ393210 GXM393203:GXM393210 HHI393203:HHI393210 HRE393203:HRE393210 IBA393203:IBA393210 IKW393203:IKW393210 IUS393203:IUS393210 JEO393203:JEO393210 JOK393203:JOK393210 JYG393203:JYG393210 KIC393203:KIC393210 KRY393203:KRY393210 LBU393203:LBU393210 LLQ393203:LLQ393210 LVM393203:LVM393210 MFI393203:MFI393210 MPE393203:MPE393210 MZA393203:MZA393210 NIW393203:NIW393210 NSS393203:NSS393210 OCO393203:OCO393210 OMK393203:OMK393210 OWG393203:OWG393210 PGC393203:PGC393210 PPY393203:PPY393210 PZU393203:PZU393210 QJQ393203:QJQ393210 QTM393203:QTM393210 RDI393203:RDI393210 RNE393203:RNE393210 RXA393203:RXA393210 SGW393203:SGW393210 SQS393203:SQS393210 TAO393203:TAO393210 TKK393203:TKK393210 TUG393203:TUG393210 UEC393203:UEC393210 UNY393203:UNY393210 UXU393203:UXU393210 VHQ393203:VHQ393210 VRM393203:VRM393210 WBI393203:WBI393210 WLE393203:WLE393210 WVA393203:WVA393210 IO458739:IO458746 SK458739:SK458746 ACG458739:ACG458746 AMC458739:AMC458746 AVY458739:AVY458746 BFU458739:BFU458746 BPQ458739:BPQ458746 BZM458739:BZM458746 CJI458739:CJI458746 CTE458739:CTE458746 DDA458739:DDA458746 DMW458739:DMW458746 DWS458739:DWS458746 EGO458739:EGO458746 EQK458739:EQK458746 FAG458739:FAG458746 FKC458739:FKC458746 FTY458739:FTY458746 GDU458739:GDU458746 GNQ458739:GNQ458746 GXM458739:GXM458746 HHI458739:HHI458746 HRE458739:HRE458746 IBA458739:IBA458746 IKW458739:IKW458746 IUS458739:IUS458746 JEO458739:JEO458746 JOK458739:JOK458746 JYG458739:JYG458746 KIC458739:KIC458746 KRY458739:KRY458746 LBU458739:LBU458746 LLQ458739:LLQ458746 LVM458739:LVM458746 MFI458739:MFI458746 MPE458739:MPE458746 MZA458739:MZA458746 NIW458739:NIW458746 NSS458739:NSS458746 OCO458739:OCO458746 OMK458739:OMK458746 OWG458739:OWG458746 PGC458739:PGC458746 PPY458739:PPY458746 PZU458739:PZU458746 QJQ458739:QJQ458746 QTM458739:QTM458746 RDI458739:RDI458746 RNE458739:RNE458746 RXA458739:RXA458746 SGW458739:SGW458746 SQS458739:SQS458746 TAO458739:TAO458746 TKK458739:TKK458746 TUG458739:TUG458746 UEC458739:UEC458746 UNY458739:UNY458746 UXU458739:UXU458746 VHQ458739:VHQ458746 VRM458739:VRM458746 WBI458739:WBI458746 WLE458739:WLE458746 WVA458739:WVA458746 IO524275:IO524282 SK524275:SK524282 ACG524275:ACG524282 AMC524275:AMC524282 AVY524275:AVY524282 BFU524275:BFU524282 BPQ524275:BPQ524282 BZM524275:BZM524282 CJI524275:CJI524282 CTE524275:CTE524282 DDA524275:DDA524282 DMW524275:DMW524282 DWS524275:DWS524282 EGO524275:EGO524282 EQK524275:EQK524282 FAG524275:FAG524282 FKC524275:FKC524282 FTY524275:FTY524282 GDU524275:GDU524282 GNQ524275:GNQ524282 GXM524275:GXM524282 HHI524275:HHI524282 HRE524275:HRE524282 IBA524275:IBA524282 IKW524275:IKW524282 IUS524275:IUS524282 JEO524275:JEO524282 JOK524275:JOK524282 JYG524275:JYG524282 KIC524275:KIC524282 KRY524275:KRY524282 LBU524275:LBU524282 LLQ524275:LLQ524282 LVM524275:LVM524282 MFI524275:MFI524282 MPE524275:MPE524282 MZA524275:MZA524282 NIW524275:NIW524282 NSS524275:NSS524282 OCO524275:OCO524282 OMK524275:OMK524282 OWG524275:OWG524282 PGC524275:PGC524282 PPY524275:PPY524282 PZU524275:PZU524282 QJQ524275:QJQ524282 QTM524275:QTM524282 RDI524275:RDI524282 RNE524275:RNE524282 RXA524275:RXA524282 SGW524275:SGW524282 SQS524275:SQS524282 TAO524275:TAO524282 TKK524275:TKK524282 TUG524275:TUG524282 UEC524275:UEC524282 UNY524275:UNY524282 UXU524275:UXU524282 VHQ524275:VHQ524282 VRM524275:VRM524282 WBI524275:WBI524282 WLE524275:WLE524282 WVA524275:WVA524282 IO589811:IO589818 SK589811:SK589818 ACG589811:ACG589818 AMC589811:AMC589818 AVY589811:AVY589818 BFU589811:BFU589818 BPQ589811:BPQ589818 BZM589811:BZM589818 CJI589811:CJI589818 CTE589811:CTE589818 DDA589811:DDA589818 DMW589811:DMW589818 DWS589811:DWS589818 EGO589811:EGO589818 EQK589811:EQK589818 FAG589811:FAG589818 FKC589811:FKC589818 FTY589811:FTY589818 GDU589811:GDU589818 GNQ589811:GNQ589818 GXM589811:GXM589818 HHI589811:HHI589818 HRE589811:HRE589818 IBA589811:IBA589818 IKW589811:IKW589818 IUS589811:IUS589818 JEO589811:JEO589818 JOK589811:JOK589818 JYG589811:JYG589818 KIC589811:KIC589818 KRY589811:KRY589818 LBU589811:LBU589818 LLQ589811:LLQ589818 LVM589811:LVM589818 MFI589811:MFI589818 MPE589811:MPE589818 MZA589811:MZA589818 NIW589811:NIW589818 NSS589811:NSS589818 OCO589811:OCO589818 OMK589811:OMK589818 OWG589811:OWG589818 PGC589811:PGC589818 PPY589811:PPY589818 PZU589811:PZU589818 QJQ589811:QJQ589818 QTM589811:QTM589818 RDI589811:RDI589818 RNE589811:RNE589818 RXA589811:RXA589818 SGW589811:SGW589818 SQS589811:SQS589818 TAO589811:TAO589818 TKK589811:TKK589818 TUG589811:TUG589818 UEC589811:UEC589818 UNY589811:UNY589818 UXU589811:UXU589818 VHQ589811:VHQ589818 VRM589811:VRM589818 WBI589811:WBI589818 WLE589811:WLE589818 WVA589811:WVA589818 IO655347:IO655354 SK655347:SK655354 ACG655347:ACG655354 AMC655347:AMC655354 AVY655347:AVY655354 BFU655347:BFU655354 BPQ655347:BPQ655354 BZM655347:BZM655354 CJI655347:CJI655354 CTE655347:CTE655354 DDA655347:DDA655354 DMW655347:DMW655354 DWS655347:DWS655354 EGO655347:EGO655354 EQK655347:EQK655354 FAG655347:FAG655354 FKC655347:FKC655354 FTY655347:FTY655354 GDU655347:GDU655354 GNQ655347:GNQ655354 GXM655347:GXM655354 HHI655347:HHI655354 HRE655347:HRE655354 IBA655347:IBA655354 IKW655347:IKW655354 IUS655347:IUS655354 JEO655347:JEO655354 JOK655347:JOK655354 JYG655347:JYG655354 KIC655347:KIC655354 KRY655347:KRY655354 LBU655347:LBU655354 LLQ655347:LLQ655354 LVM655347:LVM655354 MFI655347:MFI655354 MPE655347:MPE655354 MZA655347:MZA655354 NIW655347:NIW655354 NSS655347:NSS655354 OCO655347:OCO655354 OMK655347:OMK655354 OWG655347:OWG655354 PGC655347:PGC655354 PPY655347:PPY655354 PZU655347:PZU655354 QJQ655347:QJQ655354 QTM655347:QTM655354 RDI655347:RDI655354 RNE655347:RNE655354 RXA655347:RXA655354 SGW655347:SGW655354 SQS655347:SQS655354 TAO655347:TAO655354 TKK655347:TKK655354 TUG655347:TUG655354 UEC655347:UEC655354 UNY655347:UNY655354 UXU655347:UXU655354 VHQ655347:VHQ655354 VRM655347:VRM655354 WBI655347:WBI655354 WLE655347:WLE655354 WVA655347:WVA655354 IO720883:IO720890 SK720883:SK720890 ACG720883:ACG720890 AMC720883:AMC720890 AVY720883:AVY720890 BFU720883:BFU720890 BPQ720883:BPQ720890 BZM720883:BZM720890 CJI720883:CJI720890 CTE720883:CTE720890 DDA720883:DDA720890 DMW720883:DMW720890 DWS720883:DWS720890 EGO720883:EGO720890 EQK720883:EQK720890 FAG720883:FAG720890 FKC720883:FKC720890 FTY720883:FTY720890 GDU720883:GDU720890 GNQ720883:GNQ720890 GXM720883:GXM720890 HHI720883:HHI720890 HRE720883:HRE720890 IBA720883:IBA720890 IKW720883:IKW720890 IUS720883:IUS720890 JEO720883:JEO720890 JOK720883:JOK720890 JYG720883:JYG720890 KIC720883:KIC720890 KRY720883:KRY720890 LBU720883:LBU720890 LLQ720883:LLQ720890 LVM720883:LVM720890 MFI720883:MFI720890 MPE720883:MPE720890 MZA720883:MZA720890 NIW720883:NIW720890 NSS720883:NSS720890 OCO720883:OCO720890 OMK720883:OMK720890 OWG720883:OWG720890 PGC720883:PGC720890 PPY720883:PPY720890 PZU720883:PZU720890 QJQ720883:QJQ720890 QTM720883:QTM720890 RDI720883:RDI720890 RNE720883:RNE720890 RXA720883:RXA720890 SGW720883:SGW720890 SQS720883:SQS720890 TAO720883:TAO720890 TKK720883:TKK720890 TUG720883:TUG720890 UEC720883:UEC720890 UNY720883:UNY720890 UXU720883:UXU720890 VHQ720883:VHQ720890 VRM720883:VRM720890 WBI720883:WBI720890 WLE720883:WLE720890 WVA720883:WVA720890 IO786419:IO786426 SK786419:SK786426 ACG786419:ACG786426 AMC786419:AMC786426 AVY786419:AVY786426 BFU786419:BFU786426 BPQ786419:BPQ786426 BZM786419:BZM786426 CJI786419:CJI786426 CTE786419:CTE786426 DDA786419:DDA786426 DMW786419:DMW786426 DWS786419:DWS786426 EGO786419:EGO786426 EQK786419:EQK786426 FAG786419:FAG786426 FKC786419:FKC786426 FTY786419:FTY786426 GDU786419:GDU786426 GNQ786419:GNQ786426 GXM786419:GXM786426 HHI786419:HHI786426 HRE786419:HRE786426 IBA786419:IBA786426 IKW786419:IKW786426 IUS786419:IUS786426 JEO786419:JEO786426 JOK786419:JOK786426 JYG786419:JYG786426 KIC786419:KIC786426 KRY786419:KRY786426 LBU786419:LBU786426 LLQ786419:LLQ786426 LVM786419:LVM786426 MFI786419:MFI786426 MPE786419:MPE786426 MZA786419:MZA786426 NIW786419:NIW786426 NSS786419:NSS786426 OCO786419:OCO786426 OMK786419:OMK786426 OWG786419:OWG786426 PGC786419:PGC786426 PPY786419:PPY786426 PZU786419:PZU786426 QJQ786419:QJQ786426 QTM786419:QTM786426 RDI786419:RDI786426 RNE786419:RNE786426 RXA786419:RXA786426 SGW786419:SGW786426 SQS786419:SQS786426 TAO786419:TAO786426 TKK786419:TKK786426 TUG786419:TUG786426 UEC786419:UEC786426 UNY786419:UNY786426 UXU786419:UXU786426 VHQ786419:VHQ786426 VRM786419:VRM786426 WBI786419:WBI786426 WLE786419:WLE786426 WVA786419:WVA786426 IO851955:IO851962 SK851955:SK851962 ACG851955:ACG851962 AMC851955:AMC851962 AVY851955:AVY851962 BFU851955:BFU851962 BPQ851955:BPQ851962 BZM851955:BZM851962 CJI851955:CJI851962 CTE851955:CTE851962 DDA851955:DDA851962 DMW851955:DMW851962 DWS851955:DWS851962 EGO851955:EGO851962 EQK851955:EQK851962 FAG851955:FAG851962 FKC851955:FKC851962 FTY851955:FTY851962 GDU851955:GDU851962 GNQ851955:GNQ851962 GXM851955:GXM851962 HHI851955:HHI851962 HRE851955:HRE851962 IBA851955:IBA851962 IKW851955:IKW851962 IUS851955:IUS851962 JEO851955:JEO851962 JOK851955:JOK851962 JYG851955:JYG851962 KIC851955:KIC851962 KRY851955:KRY851962 LBU851955:LBU851962 LLQ851955:LLQ851962 LVM851955:LVM851962 MFI851955:MFI851962 MPE851955:MPE851962 MZA851955:MZA851962 NIW851955:NIW851962 NSS851955:NSS851962 OCO851955:OCO851962 OMK851955:OMK851962 OWG851955:OWG851962 PGC851955:PGC851962 PPY851955:PPY851962 PZU851955:PZU851962 QJQ851955:QJQ851962 QTM851955:QTM851962 RDI851955:RDI851962 RNE851955:RNE851962 RXA851955:RXA851962 SGW851955:SGW851962 SQS851955:SQS851962 TAO851955:TAO851962 TKK851955:TKK851962 TUG851955:TUG851962 UEC851955:UEC851962 UNY851955:UNY851962 UXU851955:UXU851962 VHQ851955:VHQ851962 VRM851955:VRM851962 WBI851955:WBI851962 WLE851955:WLE851962 WVA851955:WVA851962 IO917491:IO917498 SK917491:SK917498 ACG917491:ACG917498 AMC917491:AMC917498 AVY917491:AVY917498 BFU917491:BFU917498 BPQ917491:BPQ917498 BZM917491:BZM917498 CJI917491:CJI917498 CTE917491:CTE917498 DDA917491:DDA917498 DMW917491:DMW917498 DWS917491:DWS917498 EGO917491:EGO917498 EQK917491:EQK917498 FAG917491:FAG917498 FKC917491:FKC917498 FTY917491:FTY917498 GDU917491:GDU917498 GNQ917491:GNQ917498 GXM917491:GXM917498 HHI917491:HHI917498 HRE917491:HRE917498 IBA917491:IBA917498 IKW917491:IKW917498 IUS917491:IUS917498 JEO917491:JEO917498 JOK917491:JOK917498 JYG917491:JYG917498 KIC917491:KIC917498 KRY917491:KRY917498 LBU917491:LBU917498 LLQ917491:LLQ917498 LVM917491:LVM917498 MFI917491:MFI917498 MPE917491:MPE917498 MZA917491:MZA917498 NIW917491:NIW917498 NSS917491:NSS917498 OCO917491:OCO917498 OMK917491:OMK917498 OWG917491:OWG917498 PGC917491:PGC917498 PPY917491:PPY917498 PZU917491:PZU917498 QJQ917491:QJQ917498 QTM917491:QTM917498 RDI917491:RDI917498 RNE917491:RNE917498 RXA917491:RXA917498 SGW917491:SGW917498 SQS917491:SQS917498 TAO917491:TAO917498 TKK917491:TKK917498 TUG917491:TUG917498 UEC917491:UEC917498 UNY917491:UNY917498 UXU917491:UXU917498 VHQ917491:VHQ917498 VRM917491:VRM917498 WBI917491:WBI917498 WLE917491:WLE917498 WVA917491:WVA917498 IO983027:IO983034 SK983027:SK983034 ACG983027:ACG983034 AMC983027:AMC983034 AVY983027:AVY983034 BFU983027:BFU983034 BPQ983027:BPQ983034 BZM983027:BZM983034 CJI983027:CJI983034 CTE983027:CTE983034 DDA983027:DDA983034 DMW983027:DMW983034 DWS983027:DWS983034 EGO983027:EGO983034 EQK983027:EQK983034 FAG983027:FAG983034 FKC983027:FKC983034 FTY983027:FTY983034 GDU983027:GDU983034 GNQ983027:GNQ983034 GXM983027:GXM983034 HHI983027:HHI983034 HRE983027:HRE983034 IBA983027:IBA983034 IKW983027:IKW983034 IUS983027:IUS983034 JEO983027:JEO983034 JOK983027:JOK983034 JYG983027:JYG983034 KIC983027:KIC983034 KRY983027:KRY983034 LBU983027:LBU983034 LLQ983027:LLQ983034 LVM983027:LVM983034 MFI983027:MFI983034 MPE983027:MPE983034 MZA983027:MZA983034 NIW983027:NIW983034 NSS983027:NSS983034 OCO983027:OCO983034 OMK983027:OMK983034 OWG983027:OWG983034 PGC983027:PGC983034 PPY983027:PPY983034 PZU983027:PZU983034 QJQ983027:QJQ983034 QTM983027:QTM983034 RDI983027:RDI983034 RNE983027:RNE983034 RXA983027:RXA983034 SGW983027:SGW983034 SQS983027:SQS983034 TAO983027:TAO983034 TKK983027:TKK983034 TUG983027:TUG983034 UEC983027:UEC983034 UNY983027:UNY983034 UXU983027:UXU983034 VHQ983027:VHQ983034 VRM983027:VRM983034 WBI983027:WBI983034 WLE983027:WLE983034 WVA983027:WVA983034 WLE18:WLE20 WVA18:WVA20 IO18:IO20 SK18:SK20 ACG18:ACG20 AMC18:AMC20 AVY18:AVY20 BFU18:BFU20 BPQ18:BPQ20 BZM18:BZM20 CJI18:CJI20 CTE18:CTE20 DDA18:DDA20 DMW18:DMW20 DWS18:DWS20 EGO18:EGO20 EQK18:EQK20 FAG18:FAG20 FKC18:FKC20 FTY18:FTY20 GDU18:GDU20 GNQ18:GNQ20 GXM18:GXM20 HHI18:HHI20 HRE18:HRE20 IBA18:IBA20 IKW18:IKW20 IUS18:IUS20 JEO18:JEO20 JOK18:JOK20 JYG18:JYG20 KIC18:KIC20 KRY18:KRY20 LBU18:LBU20 LLQ18:LLQ20 LVM18:LVM20 MFI18:MFI20 MPE18:MPE20 MZA18:MZA20 NIW18:NIW20 NSS18:NSS20 OCO18:OCO20 OMK18:OMK20 OWG18:OWG20 PGC18:PGC20 PPY18:PPY20 PZU18:PZU20 QJQ18:QJQ20 QTM18:QTM20 RDI18:RDI20 RNE18:RNE20 RXA18:RXA20 SGW18:SGW20 SQS18:SQS20 TAO18:TAO20 TKK18:TKK20 TUG18:TUG20 UEC18:UEC20 UNY18:UNY20 UXU18:UXU20 VHQ18:VHQ20 VRM18:VRM20 WBI18:WBI20 WLE8 WVA8 IO8 SK8 ACG8 AMC8 AVY8 BFU8 BPQ8 BZM8 CJI8 CTE8 DDA8 DMW8 DWS8 EGO8 EQK8 FAG8 FKC8 FTY8 GDU8 GNQ8 GXM8 HHI8 HRE8 IBA8 IKW8 IUS8 JEO8 JOK8 JYG8 KIC8 KRY8 LBU8 LLQ8 LVM8 MFI8 MPE8 MZA8 NIW8 NSS8 OCO8 OMK8 OWG8 PGC8 PPY8 PZU8 QJQ8 QTM8 RDI8 RNE8 RXA8 SGW8 SQS8 TAO8 TKK8 TUG8 UEC8 UNY8 UXU8 VHQ8 VRM8 WBI8" xr:uid="{00000000-0002-0000-0000-000001000000}">
      <formula1>IO8=INT(IO8*10000)/10000</formula1>
    </dataValidation>
  </dataValidations>
  <pageMargins left="0.70866141732283472" right="0.70866141732283472" top="0.74803149606299213" bottom="0.74803149606299213" header="0.31496062992125984" footer="0.31496062992125984"/>
  <pageSetup paperSize="8" fitToHeight="0" orientation="portrait" r:id="rId1"/>
  <headerFooter>
    <oddFooter>&amp;C&amp;P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621961A-5A1F-49A5-9FE0-9D12683D4D33}">
          <x14:formula1>
            <xm:f>davki!$A$1:$A$3</xm:f>
          </x14:formula1>
          <xm:sqref>J5:J288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FF5FA-3BF0-4FC1-8358-45F45EAD3DC4}">
  <dimension ref="A1:A3"/>
  <sheetViews>
    <sheetView workbookViewId="0">
      <selection sqref="A1:A3"/>
    </sheetView>
  </sheetViews>
  <sheetFormatPr defaultRowHeight="14.4" x14ac:dyDescent="0.55000000000000004"/>
  <sheetData>
    <row r="1" spans="1:1" x14ac:dyDescent="0.55000000000000004">
      <c r="A1" s="24">
        <v>0</v>
      </c>
    </row>
    <row r="2" spans="1:1" x14ac:dyDescent="0.55000000000000004">
      <c r="A2" s="25">
        <v>9.5000000000000001E-2</v>
      </c>
    </row>
    <row r="3" spans="1:1" x14ac:dyDescent="0.55000000000000004">
      <c r="A3" s="24">
        <v>0.22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7. sklop</vt:lpstr>
      <vt:lpstr>davki</vt:lpstr>
      <vt:lpstr>'7. sklop'!Print_Area</vt:lpstr>
      <vt:lpstr>'7. sklop'!Print_Titles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Kocman</dc:creator>
  <cp:lastModifiedBy>Škufca, Lina</cp:lastModifiedBy>
  <cp:lastPrinted>2025-08-22T07:35:20Z</cp:lastPrinted>
  <dcterms:created xsi:type="dcterms:W3CDTF">2024-02-19T13:14:45Z</dcterms:created>
  <dcterms:modified xsi:type="dcterms:W3CDTF">2025-12-22T14:19:37Z</dcterms:modified>
</cp:coreProperties>
</file>